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14-PID117872 CUY-480-1787LR Bridge Repair\117872\400-Engineering\Structures\SFN_1813102\EngData\Quantities\"/>
    </mc:Choice>
  </mc:AlternateContent>
  <bookViews>
    <workbookView xWindow="0" yWindow="0" windowWidth="18420" windowHeight="3960"/>
  </bookViews>
  <sheets>
    <sheet name="DGN Clip" sheetId="1" r:id="rId1"/>
    <sheet name="202E11201" sheetId="19" r:id="rId2"/>
    <sheet name="509E10001" sheetId="4" r:id="rId3"/>
    <sheet name="509E20000" sheetId="5" r:id="rId4"/>
    <sheet name="510E10000" sheetId="8" r:id="rId5"/>
    <sheet name="511E34449" sheetId="16" r:id="rId6"/>
    <sheet name="512E10100" sheetId="9" r:id="rId7"/>
    <sheet name="512E10600" sheetId="14" r:id="rId8"/>
    <sheet name="512E74000" sheetId="18" r:id="rId9"/>
    <sheet name="516E01300" sheetId="11" r:id="rId10"/>
    <sheet name="516E47001" sheetId="15" r:id="rId11"/>
    <sheet name="519E11101" sheetId="12" r:id="rId12"/>
    <sheet name="519E12300" sheetId="13" r:id="rId13"/>
    <sheet name="Sheet1" sheetId="10" r:id="rId14"/>
    <sheet name="VOID_Calc" sheetId="2" r:id="rId15"/>
  </sheets>
  <definedNames>
    <definedName name="_xlnm.Print_Area" localSheetId="1">'202E11201'!$A$1:$L$39</definedName>
    <definedName name="_xlnm.Print_Area" localSheetId="2">'509E10001'!$A$1:$L$39</definedName>
    <definedName name="_xlnm.Print_Area" localSheetId="3">'509E20000'!$A$1:$L$38</definedName>
    <definedName name="_xlnm.Print_Area" localSheetId="4">'510E10000'!$A$1:$L$38</definedName>
    <definedName name="_xlnm.Print_Area" localSheetId="5">'511E34449'!$A$1:$L$38</definedName>
    <definedName name="_xlnm.Print_Area" localSheetId="6">'512E10100'!$A$1:$L$38</definedName>
    <definedName name="_xlnm.Print_Area" localSheetId="7">'512E10600'!$A$1:$L$38</definedName>
    <definedName name="_xlnm.Print_Area" localSheetId="8">'512E74000'!$A$1:$L$38</definedName>
    <definedName name="_xlnm.Print_Area" localSheetId="9">'516E01300'!$A$1:$L$38</definedName>
    <definedName name="_xlnm.Print_Area" localSheetId="10">'516E47001'!$A$1:$L$38</definedName>
    <definedName name="_xlnm.Print_Area" localSheetId="11">'519E11101'!$A$1:$L$38</definedName>
    <definedName name="_xlnm.Print_Area" localSheetId="12">'519E12300'!$A$1:$L$38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12" l="1"/>
  <c r="I21" i="12"/>
  <c r="H13" i="12" l="1"/>
  <c r="H10" i="12"/>
  <c r="I2" i="4" l="1"/>
  <c r="D11" i="19" l="1"/>
  <c r="D9" i="19"/>
  <c r="H15" i="8"/>
  <c r="K13" i="19" l="1"/>
  <c r="F10" i="18"/>
  <c r="H21" i="18" s="1"/>
  <c r="K21" i="18" s="1"/>
  <c r="K38" i="18" s="1"/>
  <c r="L38" i="18" s="1"/>
  <c r="I4" i="18"/>
  <c r="F4" i="18"/>
  <c r="C4" i="18"/>
  <c r="G2" i="18"/>
  <c r="E2" i="18"/>
  <c r="G1" i="18"/>
  <c r="E1" i="18"/>
  <c r="H21" i="13" l="1"/>
  <c r="H12" i="13"/>
  <c r="H15" i="12"/>
  <c r="I15" i="12" s="1"/>
  <c r="H14" i="12"/>
  <c r="I11" i="12"/>
  <c r="I12" i="12"/>
  <c r="I13" i="12"/>
  <c r="I14" i="12"/>
  <c r="I16" i="12"/>
  <c r="I17" i="12"/>
  <c r="I10" i="12"/>
  <c r="H12" i="12"/>
  <c r="H11" i="12"/>
  <c r="H21" i="11" l="1"/>
  <c r="H21" i="14"/>
  <c r="F10" i="14"/>
  <c r="H21" i="9"/>
  <c r="H15" i="16"/>
  <c r="K15" i="16" s="1"/>
  <c r="K38" i="16" s="1"/>
  <c r="L38" i="16" s="1"/>
  <c r="H11" i="16"/>
  <c r="H10" i="16"/>
  <c r="I4" i="16"/>
  <c r="F4" i="16"/>
  <c r="C4" i="16"/>
  <c r="G2" i="16"/>
  <c r="E2" i="16"/>
  <c r="G1" i="16"/>
  <c r="E1" i="16"/>
  <c r="K38" i="5"/>
  <c r="K13" i="4"/>
  <c r="E13" i="4"/>
  <c r="C10" i="4"/>
  <c r="E10" i="4" s="1"/>
  <c r="E12" i="4"/>
  <c r="C12" i="4"/>
  <c r="C11" i="4"/>
  <c r="E11" i="4" s="1"/>
  <c r="K21" i="15" l="1"/>
  <c r="L38" i="15" s="1"/>
  <c r="I4" i="15"/>
  <c r="F4" i="15"/>
  <c r="C4" i="15"/>
  <c r="G2" i="15"/>
  <c r="E2" i="15"/>
  <c r="G1" i="15"/>
  <c r="E1" i="15"/>
  <c r="I2" i="5"/>
  <c r="I2" i="8" s="1"/>
  <c r="I2" i="16" s="1"/>
  <c r="I2" i="9" s="1"/>
  <c r="I2" i="14" s="1"/>
  <c r="K21" i="14"/>
  <c r="K38" i="14" s="1"/>
  <c r="L38" i="14" s="1"/>
  <c r="I4" i="14"/>
  <c r="F4" i="14"/>
  <c r="C4" i="14"/>
  <c r="G2" i="14"/>
  <c r="E2" i="14"/>
  <c r="G1" i="14"/>
  <c r="E1" i="14"/>
  <c r="K21" i="13"/>
  <c r="K38" i="13" s="1"/>
  <c r="L38" i="13" s="1"/>
  <c r="I4" i="13"/>
  <c r="F4" i="13"/>
  <c r="C4" i="13"/>
  <c r="G2" i="13"/>
  <c r="E2" i="13"/>
  <c r="G1" i="13"/>
  <c r="E1" i="13"/>
  <c r="K38" i="12"/>
  <c r="I4" i="12"/>
  <c r="F4" i="12"/>
  <c r="C4" i="12"/>
  <c r="G2" i="12"/>
  <c r="E2" i="12"/>
  <c r="G1" i="12"/>
  <c r="E1" i="12"/>
  <c r="K21" i="11"/>
  <c r="K38" i="11" s="1"/>
  <c r="I4" i="11"/>
  <c r="F4" i="11"/>
  <c r="C4" i="11"/>
  <c r="G2" i="11"/>
  <c r="E2" i="11"/>
  <c r="G1" i="11"/>
  <c r="E1" i="11"/>
  <c r="I4" i="9"/>
  <c r="F4" i="9"/>
  <c r="C4" i="9"/>
  <c r="G2" i="9"/>
  <c r="G1" i="9"/>
  <c r="E2" i="9"/>
  <c r="E1" i="9"/>
  <c r="I4" i="8"/>
  <c r="F4" i="8"/>
  <c r="C4" i="8"/>
  <c r="G2" i="8"/>
  <c r="G1" i="8"/>
  <c r="E2" i="8"/>
  <c r="E1" i="8"/>
  <c r="I4" i="5"/>
  <c r="F4" i="5"/>
  <c r="C4" i="5"/>
  <c r="E2" i="5"/>
  <c r="G2" i="5"/>
  <c r="G1" i="5"/>
  <c r="E1" i="5"/>
  <c r="L38" i="12" l="1"/>
  <c r="I2" i="18"/>
  <c r="I2" i="11" s="1"/>
  <c r="I2" i="15" s="1"/>
  <c r="I2" i="12" s="1"/>
  <c r="I2" i="13" s="1"/>
  <c r="L38" i="11"/>
  <c r="K15" i="8"/>
  <c r="K50" i="2"/>
  <c r="K41" i="2"/>
  <c r="K26" i="2"/>
  <c r="K16" i="2"/>
  <c r="K5" i="2"/>
  <c r="G33" i="2"/>
  <c r="G44" i="2"/>
  <c r="G27" i="2"/>
  <c r="G16" i="2"/>
  <c r="G11" i="2"/>
  <c r="G9" i="2"/>
  <c r="K21" i="9" l="1"/>
  <c r="K38" i="9" s="1"/>
  <c r="K38" i="8"/>
  <c r="L38" i="9" l="1"/>
  <c r="L38" i="8"/>
  <c r="K39" i="4"/>
  <c r="G59" i="2" l="1"/>
  <c r="G63" i="2" l="1"/>
  <c r="G48" i="2"/>
  <c r="G62" i="2"/>
  <c r="G54" i="2"/>
  <c r="G51" i="2"/>
  <c r="G65" i="2" l="1"/>
  <c r="K39" i="2" l="1"/>
  <c r="K48" i="2"/>
  <c r="K47" i="2"/>
  <c r="G20" i="2" l="1"/>
  <c r="G22" i="2" s="1"/>
  <c r="K38" i="2" l="1"/>
  <c r="K30" i="2" l="1"/>
  <c r="K20" i="2"/>
  <c r="K29" i="2"/>
  <c r="K9" i="2"/>
  <c r="K19" i="2"/>
  <c r="K8" i="2"/>
  <c r="G31" i="2"/>
  <c r="G30" i="2"/>
  <c r="G19" i="2"/>
  <c r="G8" i="2"/>
  <c r="C5" i="2"/>
  <c r="C12" i="2" l="1"/>
  <c r="K32" i="2"/>
  <c r="K22" i="2"/>
  <c r="K11" i="2"/>
  <c r="K53" i="2" s="1"/>
  <c r="K54" i="2" s="1"/>
  <c r="K55" i="2" s="1"/>
</calcChain>
</file>

<file path=xl/sharedStrings.xml><?xml version="1.0" encoding="utf-8"?>
<sst xmlns="http://schemas.openxmlformats.org/spreadsheetml/2006/main" count="444" uniqueCount="134">
  <si>
    <t>ITEM</t>
  </si>
  <si>
    <t>QTY</t>
  </si>
  <si>
    <t>UNIT</t>
  </si>
  <si>
    <t>DESCRIPTION</t>
  </si>
  <si>
    <t>BEAM</t>
  </si>
  <si>
    <t>TYPE</t>
  </si>
  <si>
    <t>WF 33x130</t>
  </si>
  <si>
    <t>QUANTITY</t>
  </si>
  <si>
    <t>DEPTH (IN.)</t>
  </si>
  <si>
    <t>WEB THICKNESS (IN.)</t>
  </si>
  <si>
    <t>FLANGE WIDTH (IN.)</t>
  </si>
  <si>
    <t>FLANGE THICKNESS (IN.)</t>
  </si>
  <si>
    <t>LENGTH (FT)</t>
  </si>
  <si>
    <t>TOTAL SURFACE AREA (SQ FT)</t>
  </si>
  <si>
    <t>L 3x3x5/16</t>
  </si>
  <si>
    <t>LEG 1 LENGTH (IN.)</t>
  </si>
  <si>
    <t>LEG 2 LENGTH (IN.)</t>
  </si>
  <si>
    <t>THICKNESS (IN.)</t>
  </si>
  <si>
    <t>INTERMEDIATE CROSSFRAME (BOTTOM MEMBER)</t>
  </si>
  <si>
    <t>INTERMEDIATE CROSSFRAME (DIAGONAL MEMBERS)</t>
  </si>
  <si>
    <t>INTERMEDIATE CROSSFRAME (CONDUIT BAY - L SHAPES)</t>
  </si>
  <si>
    <t>INTERMEDIATE CROSSFRAME (CONDUIT BAY - C SHAPE)</t>
  </si>
  <si>
    <t>C 12x20.7</t>
  </si>
  <si>
    <t>END CROSSFRAME (BOTTOM MEMBER)</t>
  </si>
  <si>
    <t>L 4x4x5/16</t>
  </si>
  <si>
    <t>END CROSSFRAME (DIAGONAL MEMBERS)</t>
  </si>
  <si>
    <t>SPECIAL END CROSSFRAME (DIAGONAL MEMBERS)</t>
  </si>
  <si>
    <t>END CROSSFRAME (PLATE MEMBERS)</t>
  </si>
  <si>
    <t>PL. 1.25'X2'X3/8"</t>
  </si>
  <si>
    <t>WIDTH (FT)</t>
  </si>
  <si>
    <t>GRAND TOTAL SURFACE AREA (SQ FT)</t>
  </si>
  <si>
    <t>ITEM EXT.</t>
  </si>
  <si>
    <t>**INDICATED BY DOUBLE LINE ON FRAMING PLAN</t>
  </si>
  <si>
    <t>EACH</t>
  </si>
  <si>
    <t>SPECIAL END CROSSFRAME (PLATE MEMBERS AT CONDUITS)</t>
  </si>
  <si>
    <t>SF</t>
  </si>
  <si>
    <t>BAY 4 - INTERMEDIATE CROSSFRAME (BOTTOM MEMBER)</t>
  </si>
  <si>
    <t>BAY 4 - INTERMEDIATE CROSSFRAME (DIAGONAL MEMBERS)</t>
  </si>
  <si>
    <t>5% CONTINGENCY</t>
  </si>
  <si>
    <t>MADE BY:</t>
  </si>
  <si>
    <t>DATE:</t>
  </si>
  <si>
    <t>ITEM NUMBER:</t>
  </si>
  <si>
    <t>CALCULATIONS</t>
  </si>
  <si>
    <t>CHECKED BY:</t>
  </si>
  <si>
    <t>PAGE NUMBER:</t>
  </si>
  <si>
    <t>PID NO.</t>
  </si>
  <si>
    <t>PROJECT</t>
  </si>
  <si>
    <t>STRUCTURE</t>
  </si>
  <si>
    <t>ITEM NAME</t>
  </si>
  <si>
    <t>PAY UNIT</t>
  </si>
  <si>
    <t>SUB TOTAL</t>
  </si>
  <si>
    <t>TOTAL</t>
  </si>
  <si>
    <t>JSP</t>
  </si>
  <si>
    <t>Quantity</t>
  </si>
  <si>
    <t>Total</t>
  </si>
  <si>
    <t>WER</t>
  </si>
  <si>
    <t>509E10001</t>
  </si>
  <si>
    <t>CUY-480-1787L&amp;R</t>
  </si>
  <si>
    <t>CUY-480-1788L (SFN 1813102)</t>
  </si>
  <si>
    <t>EPOXY COATED REINFORCING STEEL, AS PER PLAN</t>
  </si>
  <si>
    <t>LB</t>
  </si>
  <si>
    <t>REINFORCING STEEL, REPLACEMENT OF EXISTING REINFORCING STEEL</t>
  </si>
  <si>
    <t>509E20000</t>
  </si>
  <si>
    <t>DOWEL HOLES WITH NONSHRINK, NONMETALLIC GROUT</t>
  </si>
  <si>
    <t>SEALING OF CONCRETE SURFACES (EPOXY-URETHANE)</t>
  </si>
  <si>
    <t>SY</t>
  </si>
  <si>
    <t>512E10100</t>
  </si>
  <si>
    <t>510E10000</t>
  </si>
  <si>
    <t>516E01300</t>
  </si>
  <si>
    <t>ELASTOMERIC STRIP SEAL WITHOUT STEEL EXTRUSIONS</t>
  </si>
  <si>
    <t>FT</t>
  </si>
  <si>
    <t>519E11101</t>
  </si>
  <si>
    <t>PATCHING CONCRETE STRUCTURE, AS PER PLAN</t>
  </si>
  <si>
    <t>519E12300</t>
  </si>
  <si>
    <t>PATCHING CONCRETE BRIDGE DECK - TYPE B</t>
  </si>
  <si>
    <t>512E10600</t>
  </si>
  <si>
    <t>CONCRETE REPAIR BY EPOXY INJECTION</t>
  </si>
  <si>
    <t>BAR</t>
  </si>
  <si>
    <t>LENGTH</t>
  </si>
  <si>
    <t>WT. / FT.</t>
  </si>
  <si>
    <t>516E47001</t>
  </si>
  <si>
    <t>R401</t>
  </si>
  <si>
    <t>R601</t>
  </si>
  <si>
    <t>R602</t>
  </si>
  <si>
    <t>= TOTAL</t>
  </si>
  <si>
    <t xml:space="preserve">ASSUME CONTINGENCY QUANTITY = </t>
  </si>
  <si>
    <t>CLASS QC2 CONCRETE, BRIDGE DECK (PARAPET), AS PER PLAN</t>
  </si>
  <si>
    <t>511E34449</t>
  </si>
  <si>
    <t xml:space="preserve">CONCRETE REFACING </t>
  </si>
  <si>
    <t>AREA (SF)</t>
  </si>
  <si>
    <t>N. PARAPET</t>
  </si>
  <si>
    <t>S. PARAPET</t>
  </si>
  <si>
    <t>VOLUME (CY)</t>
  </si>
  <si>
    <t>TOTAL:</t>
  </si>
  <si>
    <t>TOTAL FROM EX. PLANS (NEED TO REVISE FOR ST. 2) (ADDED 25 SY FOR SEALING REFACING)</t>
  </si>
  <si>
    <t>TOTAL CRACK REPAIRS =</t>
  </si>
  <si>
    <t>CY</t>
  </si>
  <si>
    <t>REAR ABUT =</t>
  </si>
  <si>
    <t>FWD. ABUT =</t>
  </si>
  <si>
    <t>LUMP</t>
  </si>
  <si>
    <t>JACKING AND TEMPORARY SUPPORT OF SUPERSTRUCTURE, AS PER PLAN</t>
  </si>
  <si>
    <t>REAR ABUTMENT =</t>
  </si>
  <si>
    <t>FWD. ABUTMENT =</t>
  </si>
  <si>
    <t>PIER #1 =</t>
  </si>
  <si>
    <t>PIER #2 =</t>
  </si>
  <si>
    <t>PIER #3 =</t>
  </si>
  <si>
    <t>PIER #4 =</t>
  </si>
  <si>
    <t>NORTH PARAPET =</t>
  </si>
  <si>
    <t>SOUTH PARAPET =</t>
  </si>
  <si>
    <t>Measured</t>
  </si>
  <si>
    <t>Estimated</t>
  </si>
  <si>
    <t>DECK PATCHING =</t>
  </si>
  <si>
    <t>512E74000</t>
  </si>
  <si>
    <t xml:space="preserve">REMOVAL OF EXISTING COATINGS FROM CONCRETE SURFACES </t>
  </si>
  <si>
    <t xml:space="preserve"> 1 DOWEL IN DECK &amp; 1 DOWEL IN TOP OF PARAPET EVERY 12"</t>
  </si>
  <si>
    <t>PORTIONS OF STRUCTURE REMOVED, AS PER PLAN</t>
  </si>
  <si>
    <t>202E11201</t>
  </si>
  <si>
    <t>LS</t>
  </si>
  <si>
    <t xml:space="preserve">VOLUME = </t>
  </si>
  <si>
    <t>LS COST =</t>
  </si>
  <si>
    <t>Use $900/CY</t>
  </si>
  <si>
    <t>TOTAL COATING REMOVALS =</t>
  </si>
  <si>
    <t>USE $5000</t>
  </si>
  <si>
    <t>MAINTAINING TRAFFIC</t>
  </si>
  <si>
    <t>FIELD OFFICE, TYPE B, AS PER PLAN</t>
  </si>
  <si>
    <t>MNTH</t>
  </si>
  <si>
    <t>CONSTRUCTION LAYOUT STAKES AND SURVEYING, AS PER PLAN</t>
  </si>
  <si>
    <t>EROSION CONTROL</t>
  </si>
  <si>
    <t>PIERS</t>
  </si>
  <si>
    <t>SUPER.</t>
  </si>
  <si>
    <t>GENERAL</t>
  </si>
  <si>
    <t>SHEET REF.</t>
  </si>
  <si>
    <t>ABUT.</t>
  </si>
  <si>
    <t>CUY-480 ROADWAY ESTIMATED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</si>
</sst>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  <numFmt numFmtId="168" formatCode="&quot;$&quot;#,##0"/>
  </numFmts>
  <fonts count="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8">
    <xf numFmtId="0" fontId="0" fillId="0" borderId="0" xfId="0"/>
    <xf numFmtId="0" fontId="0" fillId="2" borderId="2" xfId="0" applyFill="1" applyBorder="1"/>
    <xf numFmtId="0" fontId="0" fillId="3" borderId="2" xfId="0" applyFill="1" applyBorder="1"/>
    <xf numFmtId="2" fontId="0" fillId="2" borderId="2" xfId="0" applyNumberFormat="1" applyFill="1" applyBorder="1"/>
    <xf numFmtId="2" fontId="0" fillId="3" borderId="2" xfId="0" applyNumberFormat="1" applyFill="1" applyBorder="1"/>
    <xf numFmtId="0" fontId="0" fillId="2" borderId="2" xfId="0" applyFill="1" applyBorder="1" applyAlignment="1">
      <alignment horizontal="right"/>
    </xf>
    <xf numFmtId="0" fontId="2" fillId="0" borderId="2" xfId="0" applyFont="1" applyBorder="1"/>
    <xf numFmtId="1" fontId="0" fillId="4" borderId="2" xfId="0" applyNumberFormat="1" applyFill="1" applyBorder="1"/>
    <xf numFmtId="1" fontId="0" fillId="0" borderId="2" xfId="0" applyNumberFormat="1" applyFill="1" applyBorder="1"/>
    <xf numFmtId="0" fontId="4" fillId="0" borderId="3" xfId="0" applyFont="1" applyBorder="1" applyAlignment="1">
      <alignment vertical="center"/>
    </xf>
    <xf numFmtId="0" fontId="5" fillId="0" borderId="4" xfId="0" applyFont="1" applyBorder="1"/>
    <xf numFmtId="0" fontId="0" fillId="0" borderId="4" xfId="0" applyBorder="1"/>
    <xf numFmtId="0" fontId="6" fillId="0" borderId="5" xfId="0" applyFont="1" applyBorder="1" applyAlignment="1">
      <alignment horizontal="left" vertical="top"/>
    </xf>
    <xf numFmtId="0" fontId="0" fillId="0" borderId="6" xfId="0" applyBorder="1" applyAlignment="1">
      <alignment horizontal="center"/>
    </xf>
    <xf numFmtId="164" fontId="0" fillId="0" borderId="7" xfId="0" quotePrefix="1" applyNumberFormat="1" applyBorder="1" applyAlignment="1">
      <alignment horizontal="center" vertical="justify"/>
    </xf>
    <xf numFmtId="0" fontId="0" fillId="0" borderId="8" xfId="0" applyBorder="1"/>
    <xf numFmtId="0" fontId="4" fillId="0" borderId="9" xfId="0" applyFont="1" applyBorder="1" applyAlignment="1">
      <alignment vertical="center"/>
    </xf>
    <xf numFmtId="0" fontId="5" fillId="0" borderId="0" xfId="0" applyFont="1" applyBorder="1"/>
    <xf numFmtId="0" fontId="0" fillId="0" borderId="0" xfId="0" applyBorder="1"/>
    <xf numFmtId="0" fontId="6" fillId="0" borderId="10" xfId="0" applyFont="1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6" fillId="0" borderId="13" xfId="0" applyFont="1" applyBorder="1" applyAlignment="1">
      <alignment horizontal="left" vertical="top"/>
    </xf>
    <xf numFmtId="0" fontId="0" fillId="0" borderId="15" xfId="0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66" fontId="0" fillId="0" borderId="25" xfId="1" applyNumberFormat="1" applyFont="1" applyBorder="1"/>
    <xf numFmtId="0" fontId="0" fillId="0" borderId="26" xfId="0" applyBorder="1" applyAlignment="1">
      <alignment horizontal="center"/>
    </xf>
    <xf numFmtId="0" fontId="2" fillId="0" borderId="23" xfId="0" applyFont="1" applyBorder="1" applyAlignment="1">
      <alignment horizontal="left"/>
    </xf>
    <xf numFmtId="165" fontId="0" fillId="0" borderId="23" xfId="0" applyNumberFormat="1" applyBorder="1" applyAlignment="1">
      <alignment horizontal="left"/>
    </xf>
    <xf numFmtId="166" fontId="0" fillId="0" borderId="27" xfId="1" applyNumberFormat="1" applyFont="1" applyBorder="1" applyAlignment="1">
      <alignment horizontal="center"/>
    </xf>
    <xf numFmtId="166" fontId="0" fillId="0" borderId="27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23" xfId="0" applyFill="1" applyBorder="1"/>
    <xf numFmtId="1" fontId="0" fillId="0" borderId="23" xfId="0" applyNumberFormat="1" applyFill="1" applyBorder="1" applyAlignment="1">
      <alignment horizontal="center"/>
    </xf>
    <xf numFmtId="3" fontId="7" fillId="0" borderId="23" xfId="0" applyNumberFormat="1" applyFont="1" applyFill="1" applyBorder="1" applyAlignment="1">
      <alignment horizontal="center"/>
    </xf>
    <xf numFmtId="166" fontId="0" fillId="0" borderId="30" xfId="1" applyNumberFormat="1" applyFont="1" applyBorder="1" applyAlignment="1">
      <alignment horizontal="center"/>
    </xf>
    <xf numFmtId="0" fontId="0" fillId="0" borderId="31" xfId="0" applyBorder="1" applyAlignment="1">
      <alignment horizontal="center"/>
    </xf>
    <xf numFmtId="43" fontId="0" fillId="0" borderId="31" xfId="1" applyFont="1" applyBorder="1" applyAlignment="1">
      <alignment horizontal="center"/>
    </xf>
    <xf numFmtId="0" fontId="0" fillId="0" borderId="31" xfId="0" applyBorder="1" applyAlignment="1">
      <alignment horizontal="left"/>
    </xf>
    <xf numFmtId="1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166" fontId="0" fillId="0" borderId="21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0" fontId="2" fillId="0" borderId="26" xfId="0" applyFont="1" applyBorder="1" applyAlignment="1">
      <alignment horizontal="left"/>
    </xf>
    <xf numFmtId="0" fontId="0" fillId="0" borderId="23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3" fontId="7" fillId="0" borderId="29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167" fontId="0" fillId="0" borderId="28" xfId="0" applyNumberFormat="1" applyFont="1" applyBorder="1" applyAlignment="1">
      <alignment horizontal="center"/>
    </xf>
    <xf numFmtId="0" fontId="0" fillId="0" borderId="23" xfId="0" applyFont="1" applyBorder="1" applyAlignment="1">
      <alignment horizontal="right"/>
    </xf>
    <xf numFmtId="166" fontId="0" fillId="0" borderId="33" xfId="1" applyNumberFormat="1" applyFont="1" applyBorder="1"/>
    <xf numFmtId="166" fontId="0" fillId="0" borderId="24" xfId="1" applyNumberFormat="1" applyFont="1" applyBorder="1" applyAlignment="1">
      <alignment horizontal="center"/>
    </xf>
    <xf numFmtId="165" fontId="0" fillId="0" borderId="24" xfId="1" applyNumberFormat="1" applyFont="1" applyFill="1" applyBorder="1" applyAlignment="1">
      <alignment horizontal="center"/>
    </xf>
    <xf numFmtId="166" fontId="0" fillId="0" borderId="24" xfId="1" applyNumberFormat="1" applyFont="1" applyFill="1" applyBorder="1" applyAlignment="1">
      <alignment horizontal="center"/>
    </xf>
    <xf numFmtId="166" fontId="0" fillId="0" borderId="34" xfId="1" applyNumberFormat="1" applyFont="1" applyBorder="1" applyAlignment="1">
      <alignment horizontal="center"/>
    </xf>
    <xf numFmtId="165" fontId="0" fillId="0" borderId="23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7" fontId="0" fillId="0" borderId="23" xfId="0" applyNumberFormat="1" applyFont="1" applyBorder="1" applyAlignment="1">
      <alignment horizontal="center"/>
    </xf>
    <xf numFmtId="0" fontId="0" fillId="0" borderId="23" xfId="0" applyFill="1" applyBorder="1" applyAlignment="1">
      <alignment horizontal="center" vertical="center" wrapText="1"/>
    </xf>
    <xf numFmtId="0" fontId="0" fillId="0" borderId="35" xfId="0" applyBorder="1"/>
    <xf numFmtId="2" fontId="0" fillId="0" borderId="22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2" fontId="0" fillId="0" borderId="26" xfId="0" applyNumberFormat="1" applyBorder="1" applyAlignment="1">
      <alignment horizontal="center" vertical="center" wrapText="1"/>
    </xf>
    <xf numFmtId="0" fontId="0" fillId="0" borderId="37" xfId="0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3" xfId="0" applyFill="1" applyBorder="1" applyAlignment="1">
      <alignment horizontal="right"/>
    </xf>
    <xf numFmtId="0" fontId="0" fillId="0" borderId="23" xfId="0" applyBorder="1" applyAlignment="1">
      <alignment horizontal="right"/>
    </xf>
    <xf numFmtId="1" fontId="0" fillId="0" borderId="23" xfId="0" applyNumberFormat="1" applyFill="1" applyBorder="1" applyAlignment="1">
      <alignment horizontal="left"/>
    </xf>
    <xf numFmtId="3" fontId="7" fillId="0" borderId="29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164" fontId="0" fillId="0" borderId="39" xfId="0" quotePrefix="1" applyNumberFormat="1" applyBorder="1" applyAlignment="1">
      <alignment horizontal="center" vertical="justify"/>
    </xf>
    <xf numFmtId="164" fontId="0" fillId="0" borderId="12" xfId="0" quotePrefix="1" applyNumberFormat="1" applyBorder="1" applyAlignment="1">
      <alignment horizontal="center" vertical="justify"/>
    </xf>
    <xf numFmtId="2" fontId="0" fillId="0" borderId="40" xfId="0" applyNumberForma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2" fillId="0" borderId="40" xfId="0" applyFont="1" applyBorder="1" applyAlignment="1">
      <alignment horizontal="left"/>
    </xf>
    <xf numFmtId="0" fontId="0" fillId="0" borderId="41" xfId="0" applyBorder="1" applyAlignment="1">
      <alignment horizontal="center"/>
    </xf>
    <xf numFmtId="0" fontId="0" fillId="0" borderId="41" xfId="0" applyFill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Border="1" applyAlignment="1">
      <alignment horizontal="left"/>
    </xf>
    <xf numFmtId="165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 indent="1"/>
    </xf>
    <xf numFmtId="12" fontId="0" fillId="0" borderId="0" xfId="0" applyNumberFormat="1" applyFill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12" fontId="0" fillId="0" borderId="0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2" fontId="0" fillId="0" borderId="0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2" fontId="0" fillId="0" borderId="42" xfId="0" applyNumberFormat="1" applyBorder="1" applyAlignment="1">
      <alignment horizontal="center"/>
    </xf>
    <xf numFmtId="165" fontId="0" fillId="0" borderId="42" xfId="0" applyNumberFormat="1" applyBorder="1" applyAlignment="1">
      <alignment horizontal="center"/>
    </xf>
    <xf numFmtId="0" fontId="0" fillId="0" borderId="42" xfId="0" applyNumberFormat="1" applyBorder="1" applyAlignment="1">
      <alignment horizontal="center"/>
    </xf>
    <xf numFmtId="1" fontId="0" fillId="0" borderId="42" xfId="0" applyNumberFormat="1" applyBorder="1" applyAlignment="1">
      <alignment horizontal="center"/>
    </xf>
    <xf numFmtId="0" fontId="0" fillId="0" borderId="43" xfId="0" applyBorder="1" applyAlignment="1">
      <alignment horizontal="center"/>
    </xf>
    <xf numFmtId="43" fontId="0" fillId="0" borderId="43" xfId="1" applyFont="1" applyBorder="1" applyAlignment="1">
      <alignment horizontal="center"/>
    </xf>
    <xf numFmtId="0" fontId="0" fillId="0" borderId="43" xfId="0" applyBorder="1" applyAlignment="1">
      <alignment horizontal="left"/>
    </xf>
    <xf numFmtId="1" fontId="0" fillId="0" borderId="43" xfId="0" applyNumberFormat="1" applyBorder="1" applyAlignment="1">
      <alignment horizontal="center"/>
    </xf>
    <xf numFmtId="1" fontId="0" fillId="0" borderId="23" xfId="0" applyNumberFormat="1" applyBorder="1" applyAlignment="1">
      <alignment horizontal="left"/>
    </xf>
    <xf numFmtId="1" fontId="0" fillId="0" borderId="23" xfId="0" applyNumberForma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7" fontId="0" fillId="0" borderId="23" xfId="0" applyNumberFormat="1" applyBorder="1" applyAlignment="1">
      <alignment horizontal="center" vertical="center"/>
    </xf>
    <xf numFmtId="0" fontId="0" fillId="0" borderId="23" xfId="0" quotePrefix="1" applyBorder="1" applyAlignment="1">
      <alignment horizontal="left"/>
    </xf>
    <xf numFmtId="165" fontId="0" fillId="0" borderId="0" xfId="0" applyNumberFormat="1" applyBorder="1" applyAlignment="1">
      <alignment horizontal="right"/>
    </xf>
    <xf numFmtId="165" fontId="0" fillId="0" borderId="23" xfId="0" applyNumberFormat="1" applyBorder="1" applyAlignment="1">
      <alignment horizontal="left" vertical="center" wrapText="1"/>
    </xf>
    <xf numFmtId="0" fontId="0" fillId="0" borderId="23" xfId="0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165" fontId="0" fillId="0" borderId="23" xfId="0" applyNumberFormat="1" applyFont="1" applyBorder="1" applyAlignment="1">
      <alignment horizontal="center"/>
    </xf>
    <xf numFmtId="0" fontId="0" fillId="0" borderId="28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3" fontId="7" fillId="0" borderId="29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3" fontId="7" fillId="0" borderId="29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165" fontId="0" fillId="0" borderId="23" xfId="0" applyNumberFormat="1" applyBorder="1" applyAlignment="1">
      <alignment horizontal="right" vertical="center"/>
    </xf>
    <xf numFmtId="1" fontId="0" fillId="0" borderId="23" xfId="0" applyNumberFormat="1" applyBorder="1" applyAlignment="1">
      <alignment horizontal="right" vertical="center"/>
    </xf>
    <xf numFmtId="168" fontId="0" fillId="5" borderId="23" xfId="0" applyNumberFormat="1" applyFill="1" applyBorder="1" applyAlignment="1">
      <alignment horizontal="center" vertical="center"/>
    </xf>
    <xf numFmtId="0" fontId="0" fillId="0" borderId="23" xfId="0" applyNumberForma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3" fontId="7" fillId="0" borderId="29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3" fontId="0" fillId="0" borderId="29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0" fillId="0" borderId="11" xfId="0" applyBorder="1" applyAlignment="1">
      <alignment horizontal="left" shrinkToFit="1"/>
    </xf>
    <xf numFmtId="11" fontId="0" fillId="0" borderId="6" xfId="0" quotePrefix="1" applyNumberFormat="1" applyBorder="1" applyAlignment="1">
      <alignment horizontal="center" vertical="justify"/>
    </xf>
    <xf numFmtId="11" fontId="0" fillId="0" borderId="7" xfId="0" quotePrefix="1" applyNumberFormat="1" applyBorder="1" applyAlignment="1">
      <alignment horizontal="center" vertical="justify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quotePrefix="1" applyFont="1" applyBorder="1" applyAlignment="1">
      <alignment horizontal="center"/>
    </xf>
    <xf numFmtId="0" fontId="8" fillId="0" borderId="11" xfId="0" quotePrefix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1657" y="154782"/>
          <a:ext cx="1313329" cy="2953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0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47626</xdr:colOff>
      <xdr:row>0</xdr:row>
      <xdr:rowOff>154782</xdr:rowOff>
    </xdr:from>
    <xdr:to>
      <xdr:col>11</xdr:col>
      <xdr:colOff>658487</xdr:colOff>
      <xdr:row>1</xdr:row>
      <xdr:rowOff>211970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54782"/>
          <a:ext cx="1315711" cy="295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K25"/>
  <sheetViews>
    <sheetView tabSelected="1" zoomScaleNormal="100" workbookViewId="0"/>
  </sheetViews>
  <sheetFormatPr defaultRowHeight="15" x14ac:dyDescent="0.25"/>
  <cols>
    <col min="1" max="2" width="9.140625" style="160"/>
    <col min="3" max="3" width="12.7109375" style="160" customWidth="1"/>
    <col min="4" max="4" width="9.140625" style="160"/>
    <col min="5" max="5" width="12.7109375" style="160" customWidth="1"/>
    <col min="6" max="6" width="75.7109375" style="160" customWidth="1"/>
    <col min="7" max="10" width="9.140625" style="160"/>
    <col min="11" max="11" width="11" style="160" bestFit="1" customWidth="1"/>
    <col min="12" max="16384" width="9.140625" style="160"/>
  </cols>
  <sheetData>
    <row r="2" spans="2:11" x14ac:dyDescent="0.25">
      <c r="B2" s="166" t="s">
        <v>133</v>
      </c>
      <c r="C2" s="166"/>
      <c r="D2" s="166"/>
      <c r="E2" s="166"/>
      <c r="F2" s="166"/>
      <c r="G2" s="159"/>
      <c r="H2" s="159"/>
      <c r="I2" s="159"/>
      <c r="J2" s="159"/>
      <c r="K2" s="159"/>
    </row>
    <row r="3" spans="2:11" x14ac:dyDescent="0.25">
      <c r="B3" s="161" t="s">
        <v>0</v>
      </c>
      <c r="C3" s="161" t="s">
        <v>31</v>
      </c>
      <c r="D3" s="161" t="s">
        <v>1</v>
      </c>
      <c r="E3" s="161" t="s">
        <v>2</v>
      </c>
      <c r="F3" s="162" t="s">
        <v>3</v>
      </c>
      <c r="G3" s="163" t="s">
        <v>132</v>
      </c>
      <c r="H3" s="163" t="s">
        <v>128</v>
      </c>
      <c r="I3" s="163" t="s">
        <v>129</v>
      </c>
      <c r="J3" s="163" t="s">
        <v>130</v>
      </c>
      <c r="K3" s="163" t="s">
        <v>131</v>
      </c>
    </row>
    <row r="4" spans="2:11" x14ac:dyDescent="0.25">
      <c r="B4" s="161"/>
      <c r="C4" s="161"/>
      <c r="D4" s="161"/>
      <c r="E4" s="161"/>
      <c r="F4" s="162"/>
    </row>
    <row r="5" spans="2:11" x14ac:dyDescent="0.25">
      <c r="B5" s="161">
        <v>614</v>
      </c>
      <c r="C5" s="164">
        <v>11000</v>
      </c>
      <c r="D5" s="165" t="s">
        <v>117</v>
      </c>
      <c r="E5" s="161" t="s">
        <v>117</v>
      </c>
      <c r="F5" s="162" t="s">
        <v>123</v>
      </c>
    </row>
    <row r="6" spans="2:11" x14ac:dyDescent="0.25">
      <c r="B6" s="161"/>
      <c r="C6" s="161"/>
      <c r="D6" s="161"/>
      <c r="E6" s="161"/>
      <c r="F6" s="162"/>
    </row>
    <row r="7" spans="2:11" x14ac:dyDescent="0.25">
      <c r="B7" s="161">
        <v>619</v>
      </c>
      <c r="C7" s="164">
        <v>16011</v>
      </c>
      <c r="D7" s="165"/>
      <c r="E7" s="161" t="s">
        <v>125</v>
      </c>
      <c r="F7" s="162" t="s">
        <v>124</v>
      </c>
    </row>
    <row r="8" spans="2:11" x14ac:dyDescent="0.25">
      <c r="B8" s="161"/>
      <c r="C8" s="164"/>
      <c r="D8" s="165"/>
      <c r="E8" s="161"/>
      <c r="F8" s="162"/>
    </row>
    <row r="9" spans="2:11" x14ac:dyDescent="0.25">
      <c r="B9" s="161">
        <v>623</v>
      </c>
      <c r="C9" s="164">
        <v>10001</v>
      </c>
      <c r="D9" s="165" t="s">
        <v>117</v>
      </c>
      <c r="E9" s="161" t="s">
        <v>117</v>
      </c>
      <c r="F9" s="162" t="s">
        <v>126</v>
      </c>
    </row>
    <row r="10" spans="2:11" x14ac:dyDescent="0.25">
      <c r="B10" s="161"/>
      <c r="C10" s="164"/>
      <c r="D10" s="165"/>
      <c r="E10" s="161"/>
      <c r="F10" s="162"/>
    </row>
    <row r="11" spans="2:11" x14ac:dyDescent="0.25">
      <c r="B11" s="161">
        <v>832</v>
      </c>
      <c r="C11" s="164">
        <v>30000</v>
      </c>
      <c r="D11" s="165"/>
      <c r="E11" s="161" t="s">
        <v>33</v>
      </c>
      <c r="F11" s="162" t="s">
        <v>127</v>
      </c>
    </row>
    <row r="12" spans="2:11" x14ac:dyDescent="0.25">
      <c r="B12" s="161"/>
      <c r="C12" s="164"/>
      <c r="D12" s="165"/>
      <c r="E12" s="161"/>
      <c r="F12" s="162"/>
    </row>
    <row r="13" spans="2:11" x14ac:dyDescent="0.25">
      <c r="B13" s="161"/>
      <c r="C13" s="164"/>
      <c r="D13" s="165"/>
      <c r="E13" s="161"/>
      <c r="F13" s="162"/>
    </row>
    <row r="14" spans="2:11" x14ac:dyDescent="0.25">
      <c r="B14" s="161"/>
      <c r="C14" s="164"/>
      <c r="D14" s="165"/>
      <c r="E14" s="161"/>
      <c r="F14" s="162"/>
    </row>
    <row r="15" spans="2:11" x14ac:dyDescent="0.25">
      <c r="B15" s="161"/>
      <c r="C15" s="164"/>
      <c r="D15" s="165"/>
      <c r="E15" s="161"/>
      <c r="F15" s="162"/>
    </row>
    <row r="16" spans="2:11" x14ac:dyDescent="0.25">
      <c r="B16" s="161"/>
      <c r="C16" s="164"/>
      <c r="D16" s="165"/>
      <c r="E16" s="161"/>
      <c r="F16" s="162"/>
    </row>
    <row r="17" spans="1:6" x14ac:dyDescent="0.25">
      <c r="B17" s="161"/>
      <c r="C17" s="161"/>
      <c r="D17" s="161"/>
      <c r="E17" s="161"/>
      <c r="F17" s="162"/>
    </row>
    <row r="18" spans="1:6" x14ac:dyDescent="0.25">
      <c r="B18" s="161"/>
      <c r="C18" s="164"/>
      <c r="D18" s="165"/>
      <c r="E18" s="161"/>
      <c r="F18" s="162"/>
    </row>
    <row r="19" spans="1:6" x14ac:dyDescent="0.25">
      <c r="A19" s="187"/>
      <c r="B19" s="159"/>
      <c r="C19" s="159"/>
      <c r="D19" s="159"/>
      <c r="E19" s="159"/>
      <c r="F19" s="159"/>
    </row>
    <row r="20" spans="1:6" x14ac:dyDescent="0.25">
      <c r="B20" s="159"/>
      <c r="C20" s="159"/>
      <c r="D20" s="159"/>
      <c r="E20" s="159"/>
      <c r="F20" s="159"/>
    </row>
    <row r="21" spans="1:6" x14ac:dyDescent="0.25">
      <c r="B21" s="159"/>
      <c r="C21" s="159"/>
      <c r="D21" s="159"/>
      <c r="E21" s="159"/>
      <c r="F21" s="159"/>
    </row>
    <row r="22" spans="1:6" x14ac:dyDescent="0.25">
      <c r="B22" s="159"/>
      <c r="C22" s="159"/>
      <c r="D22" s="159"/>
      <c r="E22" s="159"/>
      <c r="F22" s="159"/>
    </row>
    <row r="23" spans="1:6" x14ac:dyDescent="0.25">
      <c r="B23" s="159"/>
      <c r="C23" s="159"/>
      <c r="D23" s="159"/>
      <c r="E23" s="159"/>
      <c r="F23" s="159"/>
    </row>
    <row r="24" spans="1:6" x14ac:dyDescent="0.25">
      <c r="B24" s="159"/>
      <c r="C24" s="159"/>
      <c r="D24" s="159"/>
      <c r="E24" s="159"/>
      <c r="F24" s="159"/>
    </row>
    <row r="25" spans="1:6" x14ac:dyDescent="0.25">
      <c r="B25" s="187"/>
      <c r="C25" s="187"/>
      <c r="D25" s="187"/>
      <c r="E25" s="187"/>
      <c r="F25" s="187"/>
    </row>
  </sheetData>
  <mergeCells count="1">
    <mergeCell ref="B2:F2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view="pageBreakPreview" zoomScaleNormal="100" zoomScaleSheetLayoutView="100" workbookViewId="0">
      <selection activeCell="Z17" sqref="Z17"/>
    </sheetView>
  </sheetViews>
  <sheetFormatPr defaultColWidth="2.85546875" defaultRowHeight="15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9" ht="18.75" x14ac:dyDescent="0.4">
      <c r="A1" s="9" t="s">
        <v>7</v>
      </c>
      <c r="B1" s="10"/>
      <c r="C1" s="11"/>
      <c r="D1" s="12" t="s">
        <v>39</v>
      </c>
      <c r="E1" s="13" t="s">
        <v>55</v>
      </c>
      <c r="F1" s="12" t="s">
        <v>40</v>
      </c>
      <c r="G1" s="14">
        <v>45047</v>
      </c>
      <c r="H1" s="12" t="s">
        <v>41</v>
      </c>
      <c r="I1" s="178" t="s">
        <v>116</v>
      </c>
      <c r="J1" s="179"/>
      <c r="K1" s="11"/>
      <c r="L1" s="15"/>
    </row>
    <row r="2" spans="1:19" ht="18.75" x14ac:dyDescent="0.4">
      <c r="A2" s="16" t="s">
        <v>42</v>
      </c>
      <c r="B2" s="17"/>
      <c r="C2" s="18"/>
      <c r="D2" s="19" t="s">
        <v>43</v>
      </c>
      <c r="E2" s="20" t="s">
        <v>52</v>
      </c>
      <c r="F2" s="19" t="s">
        <v>40</v>
      </c>
      <c r="G2" s="21">
        <v>45049</v>
      </c>
      <c r="H2" s="22" t="s">
        <v>44</v>
      </c>
      <c r="I2" s="180">
        <v>1</v>
      </c>
      <c r="J2" s="18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45</v>
      </c>
      <c r="B4" s="26"/>
      <c r="C4" s="182">
        <v>117872</v>
      </c>
      <c r="D4" s="182"/>
      <c r="E4" s="27" t="s">
        <v>46</v>
      </c>
      <c r="F4" s="183" t="s">
        <v>57</v>
      </c>
      <c r="G4" s="183"/>
      <c r="H4" s="27" t="s">
        <v>47</v>
      </c>
      <c r="I4" s="184" t="s">
        <v>58</v>
      </c>
      <c r="J4" s="184"/>
      <c r="K4" s="184"/>
      <c r="L4" s="185"/>
    </row>
    <row r="5" spans="1:19" ht="20.100000000000001" customHeight="1" x14ac:dyDescent="0.25">
      <c r="A5" s="25" t="s">
        <v>48</v>
      </c>
      <c r="B5" s="26"/>
      <c r="C5" s="177" t="s">
        <v>115</v>
      </c>
      <c r="D5" s="177"/>
      <c r="E5" s="177"/>
      <c r="F5" s="177"/>
      <c r="G5" s="177"/>
      <c r="H5" s="177"/>
      <c r="I5" s="177"/>
      <c r="J5" s="177"/>
      <c r="K5" s="26" t="s">
        <v>49</v>
      </c>
      <c r="L5" s="28" t="s">
        <v>117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170" t="s">
        <v>3</v>
      </c>
      <c r="B7" s="171"/>
      <c r="C7" s="171"/>
      <c r="D7" s="171"/>
      <c r="E7" s="171"/>
      <c r="F7" s="171"/>
      <c r="G7" s="171"/>
      <c r="H7" s="171"/>
      <c r="I7" s="171"/>
      <c r="J7" s="172"/>
      <c r="K7" s="32" t="s">
        <v>50</v>
      </c>
      <c r="L7" s="33" t="s">
        <v>51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41"/>
      <c r="C9" s="155" t="s">
        <v>118</v>
      </c>
      <c r="D9" s="138">
        <f>1.25*6.375/12/2*(362.83+25+25)*2/27</f>
        <v>10.153515624999999</v>
      </c>
      <c r="E9" s="144" t="s">
        <v>96</v>
      </c>
      <c r="F9" s="36"/>
      <c r="G9" s="37" t="s">
        <v>120</v>
      </c>
      <c r="H9" s="36"/>
      <c r="I9" s="38"/>
      <c r="J9" s="79"/>
      <c r="K9" s="65"/>
      <c r="L9" s="43"/>
    </row>
    <row r="10" spans="1:19" ht="15.95" customHeight="1" x14ac:dyDescent="0.25">
      <c r="A10" s="57"/>
      <c r="B10" s="137"/>
      <c r="C10" s="136"/>
      <c r="D10" s="140"/>
      <c r="E10" s="139"/>
      <c r="F10" s="36"/>
      <c r="G10" s="37"/>
      <c r="H10" s="36"/>
      <c r="I10" s="38"/>
      <c r="J10" s="79"/>
      <c r="K10" s="65"/>
      <c r="L10" s="43"/>
    </row>
    <row r="11" spans="1:19" x14ac:dyDescent="0.25">
      <c r="A11" s="57"/>
      <c r="B11" s="137"/>
      <c r="C11" s="156" t="s">
        <v>119</v>
      </c>
      <c r="D11" s="157">
        <f>ROUNDUP(900*D9, -3)</f>
        <v>10000</v>
      </c>
      <c r="E11" s="139"/>
      <c r="F11" s="36"/>
      <c r="G11" s="37"/>
      <c r="H11" s="36"/>
      <c r="I11" s="38"/>
      <c r="J11" s="79"/>
      <c r="K11" s="65"/>
      <c r="L11" s="43"/>
    </row>
    <row r="12" spans="1:19" s="45" customFormat="1" ht="15.95" customHeight="1" x14ac:dyDescent="0.25">
      <c r="A12" s="57"/>
      <c r="B12" s="137"/>
      <c r="C12" s="136"/>
      <c r="D12" s="140"/>
      <c r="E12" s="139"/>
      <c r="F12" s="36"/>
      <c r="G12" s="37"/>
      <c r="H12" s="36"/>
      <c r="I12" s="38"/>
      <c r="J12" s="79"/>
      <c r="K12" s="66"/>
      <c r="L12" s="44"/>
    </row>
    <row r="13" spans="1:19" ht="16.5" customHeight="1" x14ac:dyDescent="0.25">
      <c r="A13" s="57"/>
      <c r="B13" s="137"/>
      <c r="C13" s="138"/>
      <c r="D13" s="138"/>
      <c r="E13" s="139"/>
      <c r="F13" s="141"/>
      <c r="G13" s="37"/>
      <c r="H13" s="36"/>
      <c r="I13" s="38"/>
      <c r="J13" s="79"/>
      <c r="K13" s="67">
        <f>E13</f>
        <v>0</v>
      </c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137"/>
      <c r="C14" s="138"/>
      <c r="D14" s="138"/>
      <c r="E14" s="139"/>
      <c r="F14" s="36"/>
      <c r="G14" s="37"/>
      <c r="H14" s="36"/>
      <c r="I14" s="38"/>
      <c r="J14" s="79"/>
      <c r="K14" s="67"/>
      <c r="L14" s="44"/>
      <c r="M14" s="45"/>
      <c r="N14" s="45"/>
      <c r="O14" s="45"/>
      <c r="P14" s="45"/>
      <c r="Q14" s="173"/>
      <c r="R14" s="174"/>
      <c r="S14" s="174"/>
    </row>
    <row r="15" spans="1:19" ht="15.95" customHeight="1" x14ac:dyDescent="0.25">
      <c r="A15" s="57"/>
      <c r="B15" s="137"/>
      <c r="C15" s="138"/>
      <c r="D15" s="138"/>
      <c r="E15" s="139"/>
      <c r="F15" s="36"/>
      <c r="G15" s="37"/>
      <c r="H15" s="36"/>
      <c r="I15" s="38"/>
      <c r="J15" s="79"/>
      <c r="K15" s="67"/>
      <c r="L15" s="44"/>
      <c r="M15" s="45"/>
      <c r="N15" s="45"/>
      <c r="O15" s="45"/>
      <c r="P15" s="45"/>
      <c r="Q15" s="153"/>
      <c r="R15" s="154"/>
      <c r="S15" s="154"/>
    </row>
    <row r="16" spans="1:19" x14ac:dyDescent="0.25">
      <c r="A16" s="57"/>
      <c r="B16" s="137"/>
      <c r="C16" s="138"/>
      <c r="D16" s="138"/>
      <c r="E16" s="139"/>
      <c r="F16" s="36"/>
      <c r="G16" s="37"/>
      <c r="H16" s="36"/>
      <c r="I16" s="38"/>
      <c r="J16" s="79"/>
      <c r="K16" s="67"/>
      <c r="L16" s="44"/>
      <c r="M16" s="45"/>
      <c r="N16" s="45"/>
      <c r="O16" s="45"/>
      <c r="P16" s="45"/>
      <c r="Q16" s="173"/>
      <c r="R16" s="174"/>
      <c r="S16" s="174"/>
    </row>
    <row r="17" spans="1:19" ht="15.75" customHeight="1" x14ac:dyDescent="0.25">
      <c r="A17" s="57"/>
      <c r="B17" s="137"/>
      <c r="C17" s="138"/>
      <c r="D17" s="138"/>
      <c r="E17" s="139"/>
      <c r="F17" s="36"/>
      <c r="G17" s="37"/>
      <c r="H17" s="36"/>
      <c r="I17" s="38"/>
      <c r="J17" s="79"/>
      <c r="K17" s="66"/>
      <c r="L17" s="44"/>
      <c r="M17" s="45"/>
      <c r="N17" s="45"/>
      <c r="O17" s="45"/>
      <c r="P17" s="45"/>
      <c r="Q17" s="48"/>
      <c r="R17" s="45"/>
    </row>
    <row r="18" spans="1:19" ht="15.95" customHeight="1" x14ac:dyDescent="0.25">
      <c r="A18" s="57"/>
      <c r="B18" s="41"/>
      <c r="C18" s="42"/>
      <c r="D18" s="42"/>
      <c r="E18" s="36"/>
      <c r="F18" s="36"/>
      <c r="G18" s="37"/>
      <c r="H18" s="36"/>
      <c r="I18" s="38"/>
      <c r="J18" s="79"/>
      <c r="K18" s="67"/>
      <c r="L18" s="44"/>
      <c r="M18" s="45"/>
      <c r="N18" s="45"/>
      <c r="O18" s="45"/>
      <c r="P18" s="45"/>
      <c r="Q18" s="173"/>
      <c r="R18" s="174"/>
      <c r="S18" s="174"/>
    </row>
    <row r="19" spans="1:19" ht="15.95" customHeight="1" x14ac:dyDescent="0.25">
      <c r="A19" s="57"/>
      <c r="B19" s="41"/>
      <c r="C19" s="42"/>
      <c r="D19" s="42"/>
      <c r="E19" s="36"/>
      <c r="F19" s="36"/>
      <c r="G19" s="37"/>
      <c r="H19" s="36"/>
      <c r="I19" s="38"/>
      <c r="J19" s="79"/>
      <c r="K19" s="67"/>
      <c r="L19" s="44"/>
      <c r="M19" s="45"/>
      <c r="N19" s="45"/>
      <c r="O19" s="45"/>
      <c r="P19" s="45"/>
      <c r="Q19" s="173"/>
      <c r="R19" s="174"/>
      <c r="S19" s="174"/>
    </row>
    <row r="20" spans="1:19" x14ac:dyDescent="0.25">
      <c r="A20" s="57"/>
      <c r="B20" s="41"/>
      <c r="C20" s="42"/>
      <c r="D20" s="42"/>
      <c r="E20" s="36"/>
      <c r="F20" s="36"/>
      <c r="G20" s="37"/>
      <c r="H20" s="36"/>
      <c r="I20" s="38"/>
      <c r="J20" s="79"/>
      <c r="K20" s="67"/>
      <c r="L20" s="44"/>
      <c r="M20" s="45"/>
      <c r="N20" s="45"/>
      <c r="O20" s="45"/>
      <c r="P20" s="45"/>
      <c r="Q20" s="175"/>
      <c r="R20" s="176"/>
      <c r="S20" s="176"/>
    </row>
    <row r="21" spans="1:19" ht="15.95" customHeight="1" x14ac:dyDescent="0.25">
      <c r="A21" s="57"/>
      <c r="B21" s="41"/>
      <c r="C21" s="42"/>
      <c r="D21" s="42"/>
      <c r="E21" s="36"/>
      <c r="F21" s="36"/>
      <c r="G21" s="37"/>
      <c r="H21" s="36"/>
      <c r="I21" s="38"/>
      <c r="J21" s="79"/>
      <c r="K21" s="66"/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57"/>
      <c r="B22" s="41"/>
      <c r="C22" s="42"/>
      <c r="D22" s="42"/>
      <c r="E22" s="36"/>
      <c r="F22" s="36"/>
      <c r="G22" s="37"/>
      <c r="H22" s="36"/>
      <c r="I22" s="38"/>
      <c r="J22" s="79"/>
      <c r="K22" s="67"/>
      <c r="L22" s="44"/>
      <c r="M22" s="45"/>
      <c r="N22" s="45"/>
      <c r="O22" s="45"/>
      <c r="P22" s="45"/>
      <c r="Q22" s="45"/>
      <c r="R22" s="45"/>
    </row>
    <row r="23" spans="1:19" ht="15.95" customHeight="1" x14ac:dyDescent="0.25">
      <c r="A23" s="57"/>
      <c r="B23" s="41"/>
      <c r="C23" s="42"/>
      <c r="D23" s="42"/>
      <c r="E23" s="36"/>
      <c r="F23" s="36"/>
      <c r="G23" s="37"/>
      <c r="H23" s="36"/>
      <c r="I23" s="38"/>
      <c r="J23" s="79"/>
      <c r="K23" s="67"/>
      <c r="L23" s="44"/>
      <c r="M23" s="45"/>
      <c r="N23" s="45"/>
      <c r="O23" s="45"/>
      <c r="P23" s="45"/>
      <c r="Q23" s="45"/>
      <c r="R23" s="45"/>
    </row>
    <row r="24" spans="1:19" x14ac:dyDescent="0.25">
      <c r="A24" s="57"/>
      <c r="B24" s="41"/>
      <c r="C24" s="42"/>
      <c r="D24" s="42"/>
      <c r="E24" s="36"/>
      <c r="F24" s="36"/>
      <c r="G24" s="37"/>
      <c r="H24" s="36"/>
      <c r="I24" s="38"/>
      <c r="J24" s="79"/>
      <c r="K24" s="67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57"/>
      <c r="B25" s="41"/>
      <c r="C25" s="42"/>
      <c r="D25" s="42"/>
      <c r="E25" s="36"/>
      <c r="F25" s="36"/>
      <c r="G25" s="37"/>
      <c r="H25" s="36"/>
      <c r="I25" s="38"/>
      <c r="J25" s="79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57"/>
      <c r="B26" s="41"/>
      <c r="C26" s="42"/>
      <c r="D26" s="42"/>
      <c r="E26" s="36"/>
      <c r="F26" s="36"/>
      <c r="G26" s="37"/>
      <c r="H26" s="36"/>
      <c r="I26" s="38"/>
      <c r="J26" s="79"/>
      <c r="K26" s="66"/>
      <c r="L26" s="44"/>
      <c r="M26" s="45"/>
      <c r="N26" s="45"/>
      <c r="O26" s="45"/>
      <c r="P26" s="45"/>
      <c r="Q26" s="45"/>
      <c r="R26" s="45"/>
    </row>
    <row r="27" spans="1:19" ht="15.95" customHeight="1" x14ac:dyDescent="0.25">
      <c r="A27" s="57"/>
      <c r="B27" s="41"/>
      <c r="C27" s="42"/>
      <c r="D27" s="42"/>
      <c r="E27" s="36"/>
      <c r="F27" s="36"/>
      <c r="G27" s="37"/>
      <c r="H27" s="36"/>
      <c r="I27" s="38"/>
      <c r="J27" s="79"/>
      <c r="K27" s="66"/>
      <c r="L27" s="44"/>
      <c r="M27" s="45"/>
      <c r="N27" s="45"/>
      <c r="O27" s="45"/>
      <c r="P27" s="45"/>
      <c r="Q27" s="45"/>
      <c r="R27" s="45"/>
    </row>
    <row r="28" spans="1:19" x14ac:dyDescent="0.25">
      <c r="A28" s="57"/>
      <c r="B28" s="41"/>
      <c r="C28" s="42"/>
      <c r="D28" s="42"/>
      <c r="E28" s="36"/>
      <c r="F28" s="36"/>
      <c r="G28" s="37"/>
      <c r="H28" s="36"/>
      <c r="I28" s="38"/>
      <c r="J28" s="79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57"/>
      <c r="B29" s="41"/>
      <c r="C29" s="42"/>
      <c r="D29" s="42"/>
      <c r="E29" s="36"/>
      <c r="F29" s="36"/>
      <c r="G29" s="37"/>
      <c r="H29" s="36"/>
      <c r="I29" s="38"/>
      <c r="J29" s="79"/>
      <c r="K29" s="66"/>
      <c r="L29" s="44"/>
      <c r="M29" s="45"/>
      <c r="N29" s="45"/>
      <c r="O29" s="45"/>
      <c r="P29" s="45"/>
      <c r="Q29" s="45"/>
      <c r="R29" s="45"/>
    </row>
    <row r="30" spans="1:19" ht="15.95" customHeight="1" x14ac:dyDescent="0.25">
      <c r="A30" s="57"/>
      <c r="B30" s="41"/>
      <c r="C30" s="42"/>
      <c r="D30" s="42"/>
      <c r="E30" s="36"/>
      <c r="F30" s="36"/>
      <c r="G30" s="37"/>
      <c r="H30" s="36"/>
      <c r="I30" s="38"/>
      <c r="J30" s="79"/>
      <c r="K30" s="66"/>
      <c r="L30" s="43"/>
    </row>
    <row r="31" spans="1:19" ht="15.95" customHeight="1" x14ac:dyDescent="0.25">
      <c r="A31" s="57"/>
      <c r="B31" s="41"/>
      <c r="C31" s="42"/>
      <c r="D31" s="42"/>
      <c r="E31" s="36"/>
      <c r="F31" s="36"/>
      <c r="G31" s="37"/>
      <c r="H31" s="36"/>
      <c r="I31" s="38"/>
      <c r="J31" s="79"/>
      <c r="K31" s="66"/>
      <c r="L31" s="43"/>
    </row>
    <row r="32" spans="1:19" x14ac:dyDescent="0.25">
      <c r="A32" s="57"/>
      <c r="B32" s="41"/>
      <c r="C32" s="42"/>
      <c r="D32" s="42"/>
      <c r="E32" s="36"/>
      <c r="F32" s="36"/>
      <c r="G32" s="37"/>
      <c r="H32" s="36"/>
      <c r="I32" s="38"/>
      <c r="J32" s="79"/>
      <c r="K32" s="66"/>
      <c r="L32" s="43"/>
    </row>
    <row r="33" spans="1:12" ht="15.95" customHeight="1" x14ac:dyDescent="0.25">
      <c r="A33" s="57"/>
      <c r="B33" s="41"/>
      <c r="C33" s="42"/>
      <c r="D33" s="42"/>
      <c r="E33" s="36"/>
      <c r="F33" s="36"/>
      <c r="G33" s="37"/>
      <c r="H33" s="36"/>
      <c r="I33" s="38"/>
      <c r="J33" s="79"/>
      <c r="K33" s="66"/>
      <c r="L33" s="43"/>
    </row>
    <row r="34" spans="1:12" ht="15.95" customHeight="1" x14ac:dyDescent="0.25">
      <c r="A34" s="57"/>
      <c r="B34" s="41"/>
      <c r="C34" s="42"/>
      <c r="D34" s="42"/>
      <c r="E34" s="36"/>
      <c r="F34" s="36"/>
      <c r="G34" s="37"/>
      <c r="H34" s="36"/>
      <c r="I34" s="38"/>
      <c r="J34" s="79"/>
      <c r="K34" s="66"/>
      <c r="L34" s="43"/>
    </row>
    <row r="35" spans="1:12" ht="15.95" customHeight="1" x14ac:dyDescent="0.25">
      <c r="A35" s="57"/>
      <c r="B35" s="41"/>
      <c r="C35" s="42"/>
      <c r="D35" s="42"/>
      <c r="E35" s="36"/>
      <c r="F35" s="36"/>
      <c r="G35" s="37"/>
      <c r="H35" s="36"/>
      <c r="I35" s="38"/>
      <c r="J35" s="79"/>
      <c r="K35" s="66"/>
      <c r="L35" s="43"/>
    </row>
    <row r="36" spans="1:12" x14ac:dyDescent="0.25">
      <c r="A36" s="57"/>
      <c r="B36" s="41"/>
      <c r="C36" s="42"/>
      <c r="D36" s="42"/>
      <c r="E36" s="36"/>
      <c r="F36" s="36"/>
      <c r="G36" s="37"/>
      <c r="H36" s="36"/>
      <c r="I36" s="38"/>
      <c r="J36" s="79"/>
      <c r="K36" s="66"/>
      <c r="L36" s="43"/>
    </row>
    <row r="37" spans="1:12" ht="15.95" customHeight="1" x14ac:dyDescent="0.25">
      <c r="A37" s="40"/>
      <c r="B37" s="59"/>
      <c r="C37" s="59"/>
      <c r="D37" s="59"/>
      <c r="E37" s="59"/>
      <c r="F37" s="59"/>
      <c r="G37" s="59"/>
      <c r="H37" s="62"/>
      <c r="I37" s="95"/>
      <c r="J37" s="79"/>
      <c r="K37" s="66"/>
      <c r="L37" s="43"/>
    </row>
    <row r="38" spans="1:12" ht="15.75" thickBot="1" x14ac:dyDescent="0.3">
      <c r="A38" s="82"/>
      <c r="B38" s="50"/>
      <c r="C38" s="50"/>
      <c r="D38" s="50"/>
      <c r="E38" s="51"/>
      <c r="F38" s="51"/>
      <c r="G38" s="52"/>
      <c r="H38" s="50"/>
      <c r="I38" s="53"/>
      <c r="J38" s="54"/>
      <c r="K38" s="68"/>
      <c r="L38" s="49"/>
    </row>
    <row r="39" spans="1:12" ht="15.75" thickBot="1" x14ac:dyDescent="0.3">
      <c r="A39" s="167" t="s">
        <v>51</v>
      </c>
      <c r="B39" s="168"/>
      <c r="C39" s="168"/>
      <c r="D39" s="168"/>
      <c r="E39" s="168"/>
      <c r="F39" s="168"/>
      <c r="G39" s="168"/>
      <c r="H39" s="168"/>
      <c r="I39" s="168"/>
      <c r="J39" s="169"/>
      <c r="K39" s="55" t="s">
        <v>99</v>
      </c>
      <c r="L39" s="56" t="s">
        <v>99</v>
      </c>
    </row>
  </sheetData>
  <mergeCells count="13">
    <mergeCell ref="C5:J5"/>
    <mergeCell ref="I1:J1"/>
    <mergeCell ref="I2:J2"/>
    <mergeCell ref="C4:D4"/>
    <mergeCell ref="F4:G4"/>
    <mergeCell ref="I4:L4"/>
    <mergeCell ref="A39:J39"/>
    <mergeCell ref="A7:J7"/>
    <mergeCell ref="Q14:S14"/>
    <mergeCell ref="Q16:S16"/>
    <mergeCell ref="Q18:S18"/>
    <mergeCell ref="Q19:S19"/>
    <mergeCell ref="Q20:S20"/>
  </mergeCells>
  <pageMargins left="0.7" right="0.7" top="0.75" bottom="0.75" header="0.3" footer="0.3"/>
  <pageSetup scale="84" orientation="portrait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view="pageBreakPreview" zoomScaleNormal="100" zoomScaleSheetLayoutView="100" workbookViewId="0">
      <selection activeCell="G32" sqref="G32"/>
    </sheetView>
  </sheetViews>
  <sheetFormatPr defaultColWidth="2.85546875" defaultRowHeight="15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9" ht="18.75" x14ac:dyDescent="0.4">
      <c r="A1" s="9" t="s">
        <v>7</v>
      </c>
      <c r="B1" s="10"/>
      <c r="C1" s="11"/>
      <c r="D1" s="12" t="s">
        <v>39</v>
      </c>
      <c r="E1" s="13" t="s">
        <v>55</v>
      </c>
      <c r="F1" s="12" t="s">
        <v>40</v>
      </c>
      <c r="G1" s="14">
        <v>45047</v>
      </c>
      <c r="H1" s="12" t="s">
        <v>41</v>
      </c>
      <c r="I1" s="178" t="s">
        <v>56</v>
      </c>
      <c r="J1" s="179"/>
      <c r="K1" s="11"/>
      <c r="L1" s="15"/>
    </row>
    <row r="2" spans="1:19" ht="18.75" x14ac:dyDescent="0.4">
      <c r="A2" s="16" t="s">
        <v>42</v>
      </c>
      <c r="B2" s="17"/>
      <c r="C2" s="18"/>
      <c r="D2" s="19" t="s">
        <v>43</v>
      </c>
      <c r="E2" s="20" t="s">
        <v>52</v>
      </c>
      <c r="F2" s="19" t="s">
        <v>40</v>
      </c>
      <c r="G2" s="21">
        <v>45048</v>
      </c>
      <c r="H2" s="22" t="s">
        <v>44</v>
      </c>
      <c r="I2" s="180">
        <f>'202E11201'!I2:J2+1</f>
        <v>2</v>
      </c>
      <c r="J2" s="18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45</v>
      </c>
      <c r="B4" s="26"/>
      <c r="C4" s="182">
        <v>117872</v>
      </c>
      <c r="D4" s="182"/>
      <c r="E4" s="27" t="s">
        <v>46</v>
      </c>
      <c r="F4" s="183" t="s">
        <v>57</v>
      </c>
      <c r="G4" s="183"/>
      <c r="H4" s="27" t="s">
        <v>47</v>
      </c>
      <c r="I4" s="184" t="s">
        <v>58</v>
      </c>
      <c r="J4" s="184"/>
      <c r="K4" s="184"/>
      <c r="L4" s="185"/>
    </row>
    <row r="5" spans="1:19" ht="20.100000000000001" customHeight="1" x14ac:dyDescent="0.25">
      <c r="A5" s="25" t="s">
        <v>48</v>
      </c>
      <c r="B5" s="26"/>
      <c r="C5" s="177" t="s">
        <v>59</v>
      </c>
      <c r="D5" s="177"/>
      <c r="E5" s="177"/>
      <c r="F5" s="177"/>
      <c r="G5" s="177"/>
      <c r="H5" s="177"/>
      <c r="I5" s="177"/>
      <c r="J5" s="177"/>
      <c r="K5" s="26" t="s">
        <v>49</v>
      </c>
      <c r="L5" s="28" t="s">
        <v>60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170" t="s">
        <v>3</v>
      </c>
      <c r="B7" s="171"/>
      <c r="C7" s="171"/>
      <c r="D7" s="171"/>
      <c r="E7" s="171"/>
      <c r="F7" s="171"/>
      <c r="G7" s="171"/>
      <c r="H7" s="171"/>
      <c r="I7" s="171"/>
      <c r="J7" s="172"/>
      <c r="K7" s="32" t="s">
        <v>50</v>
      </c>
      <c r="L7" s="33" t="s">
        <v>51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41" t="s">
        <v>77</v>
      </c>
      <c r="C9" s="42" t="s">
        <v>78</v>
      </c>
      <c r="D9" s="42" t="s">
        <v>79</v>
      </c>
      <c r="E9" s="36" t="s">
        <v>51</v>
      </c>
      <c r="F9" s="36"/>
      <c r="G9" s="37"/>
      <c r="H9" s="36"/>
      <c r="I9" s="38"/>
      <c r="J9" s="79"/>
      <c r="K9" s="65"/>
      <c r="L9" s="43"/>
    </row>
    <row r="10" spans="1:19" ht="15.95" customHeight="1" x14ac:dyDescent="0.25">
      <c r="A10" s="57"/>
      <c r="B10" s="137" t="s">
        <v>81</v>
      </c>
      <c r="C10" s="136">
        <f>(12*30+33.8)*2</f>
        <v>787.6</v>
      </c>
      <c r="D10" s="140">
        <v>0.66800000000000004</v>
      </c>
      <c r="E10" s="139">
        <f>ROUND(C10*D10, 0)</f>
        <v>526</v>
      </c>
      <c r="F10" s="36"/>
      <c r="G10" s="37"/>
      <c r="H10" s="36"/>
      <c r="I10" s="38"/>
      <c r="J10" s="79"/>
      <c r="K10" s="65"/>
      <c r="L10" s="43"/>
    </row>
    <row r="11" spans="1:19" x14ac:dyDescent="0.25">
      <c r="A11" s="57"/>
      <c r="B11" s="137" t="s">
        <v>82</v>
      </c>
      <c r="C11" s="136">
        <f>2.83*726</f>
        <v>2054.58</v>
      </c>
      <c r="D11" s="140">
        <v>1.502</v>
      </c>
      <c r="E11" s="139">
        <f>ROUND(C11*D11, 0)</f>
        <v>3086</v>
      </c>
      <c r="F11" s="36"/>
      <c r="G11" s="37"/>
      <c r="H11" s="36"/>
      <c r="I11" s="38"/>
      <c r="J11" s="79"/>
      <c r="K11" s="65"/>
      <c r="L11" s="43"/>
    </row>
    <row r="12" spans="1:19" s="45" customFormat="1" ht="15.95" customHeight="1" x14ac:dyDescent="0.25">
      <c r="A12" s="57"/>
      <c r="B12" s="137" t="s">
        <v>83</v>
      </c>
      <c r="C12" s="136">
        <f>4.58*726</f>
        <v>3325.08</v>
      </c>
      <c r="D12" s="140">
        <v>1.502</v>
      </c>
      <c r="E12" s="139">
        <f>ROUND(C12*D12, 0)</f>
        <v>4994</v>
      </c>
      <c r="F12" s="36"/>
      <c r="G12" s="37"/>
      <c r="H12" s="36"/>
      <c r="I12" s="38"/>
      <c r="J12" s="79"/>
      <c r="K12" s="66"/>
      <c r="L12" s="44"/>
    </row>
    <row r="13" spans="1:19" ht="16.5" customHeight="1" x14ac:dyDescent="0.25">
      <c r="A13" s="57"/>
      <c r="B13" s="137"/>
      <c r="C13" s="138"/>
      <c r="D13" s="138"/>
      <c r="E13" s="139">
        <f>SUM(E10:E12)</f>
        <v>8606</v>
      </c>
      <c r="F13" s="141" t="s">
        <v>84</v>
      </c>
      <c r="G13" s="37"/>
      <c r="H13" s="36"/>
      <c r="I13" s="38"/>
      <c r="J13" s="79"/>
      <c r="K13" s="67">
        <f>E13</f>
        <v>8606</v>
      </c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137"/>
      <c r="C14" s="138"/>
      <c r="D14" s="138"/>
      <c r="E14" s="139"/>
      <c r="F14" s="36"/>
      <c r="G14" s="37"/>
      <c r="H14" s="36"/>
      <c r="I14" s="38"/>
      <c r="J14" s="79"/>
      <c r="K14" s="67"/>
      <c r="L14" s="44"/>
      <c r="M14" s="45"/>
      <c r="N14" s="45"/>
      <c r="O14" s="45"/>
      <c r="P14" s="45"/>
      <c r="Q14" s="173"/>
      <c r="R14" s="174"/>
      <c r="S14" s="174"/>
    </row>
    <row r="15" spans="1:19" ht="15.95" customHeight="1" x14ac:dyDescent="0.25">
      <c r="A15" s="57"/>
      <c r="B15" s="137"/>
      <c r="C15" s="138"/>
      <c r="D15" s="138"/>
      <c r="E15" s="139"/>
      <c r="F15" s="36"/>
      <c r="G15" s="37"/>
      <c r="H15" s="36"/>
      <c r="I15" s="38"/>
      <c r="J15" s="79"/>
      <c r="K15" s="67"/>
      <c r="L15" s="44"/>
      <c r="M15" s="45"/>
      <c r="N15" s="45"/>
      <c r="O15" s="45"/>
      <c r="P15" s="45"/>
      <c r="Q15" s="60"/>
      <c r="R15" s="61"/>
      <c r="S15" s="61"/>
    </row>
    <row r="16" spans="1:19" x14ac:dyDescent="0.25">
      <c r="A16" s="57"/>
      <c r="B16" s="137"/>
      <c r="C16" s="138"/>
      <c r="D16" s="138"/>
      <c r="E16" s="139"/>
      <c r="F16" s="36"/>
      <c r="G16" s="37"/>
      <c r="H16" s="36"/>
      <c r="I16" s="38"/>
      <c r="J16" s="79"/>
      <c r="K16" s="67"/>
      <c r="L16" s="44"/>
      <c r="M16" s="45"/>
      <c r="N16" s="45"/>
      <c r="O16" s="45"/>
      <c r="P16" s="45"/>
      <c r="Q16" s="173"/>
      <c r="R16" s="174"/>
      <c r="S16" s="174"/>
    </row>
    <row r="17" spans="1:19" ht="15.75" customHeight="1" x14ac:dyDescent="0.25">
      <c r="A17" s="57"/>
      <c r="B17" s="137"/>
      <c r="C17" s="138"/>
      <c r="D17" s="138"/>
      <c r="E17" s="139"/>
      <c r="F17" s="36"/>
      <c r="G17" s="37"/>
      <c r="H17" s="36"/>
      <c r="I17" s="38"/>
      <c r="J17" s="79"/>
      <c r="K17" s="66"/>
      <c r="L17" s="44"/>
      <c r="M17" s="45"/>
      <c r="N17" s="45"/>
      <c r="O17" s="45"/>
      <c r="P17" s="45"/>
      <c r="Q17" s="48"/>
      <c r="R17" s="45"/>
    </row>
    <row r="18" spans="1:19" ht="15.95" customHeight="1" x14ac:dyDescent="0.25">
      <c r="A18" s="57"/>
      <c r="B18" s="41"/>
      <c r="C18" s="42"/>
      <c r="D18" s="42"/>
      <c r="E18" s="36"/>
      <c r="F18" s="36"/>
      <c r="G18" s="37"/>
      <c r="H18" s="36"/>
      <c r="I18" s="38"/>
      <c r="J18" s="79"/>
      <c r="K18" s="67"/>
      <c r="L18" s="44"/>
      <c r="M18" s="45"/>
      <c r="N18" s="45"/>
      <c r="O18" s="45"/>
      <c r="P18" s="45"/>
      <c r="Q18" s="173"/>
      <c r="R18" s="174"/>
      <c r="S18" s="174"/>
    </row>
    <row r="19" spans="1:19" ht="15.95" customHeight="1" x14ac:dyDescent="0.25">
      <c r="A19" s="57"/>
      <c r="B19" s="41"/>
      <c r="C19" s="42"/>
      <c r="D19" s="42"/>
      <c r="E19" s="36"/>
      <c r="F19" s="36"/>
      <c r="G19" s="37"/>
      <c r="H19" s="36"/>
      <c r="I19" s="38"/>
      <c r="J19" s="79"/>
      <c r="K19" s="67"/>
      <c r="L19" s="44"/>
      <c r="M19" s="45"/>
      <c r="N19" s="45"/>
      <c r="O19" s="45"/>
      <c r="P19" s="45"/>
      <c r="Q19" s="173"/>
      <c r="R19" s="174"/>
      <c r="S19" s="174"/>
    </row>
    <row r="20" spans="1:19" x14ac:dyDescent="0.25">
      <c r="A20" s="57"/>
      <c r="B20" s="41"/>
      <c r="C20" s="42"/>
      <c r="D20" s="42"/>
      <c r="E20" s="36"/>
      <c r="F20" s="36"/>
      <c r="G20" s="37"/>
      <c r="H20" s="36"/>
      <c r="I20" s="38"/>
      <c r="J20" s="79"/>
      <c r="K20" s="67"/>
      <c r="L20" s="44"/>
      <c r="M20" s="45"/>
      <c r="N20" s="45"/>
      <c r="O20" s="45"/>
      <c r="P20" s="45"/>
      <c r="Q20" s="175"/>
      <c r="R20" s="176"/>
      <c r="S20" s="176"/>
    </row>
    <row r="21" spans="1:19" ht="15.95" customHeight="1" x14ac:dyDescent="0.25">
      <c r="A21" s="57"/>
      <c r="B21" s="41"/>
      <c r="C21" s="42"/>
      <c r="D21" s="42"/>
      <c r="E21" s="36"/>
      <c r="F21" s="36"/>
      <c r="G21" s="37"/>
      <c r="H21" s="36"/>
      <c r="I21" s="38"/>
      <c r="J21" s="79"/>
      <c r="K21" s="66"/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57"/>
      <c r="B22" s="41"/>
      <c r="C22" s="42"/>
      <c r="D22" s="42"/>
      <c r="E22" s="36"/>
      <c r="F22" s="36"/>
      <c r="G22" s="37"/>
      <c r="H22" s="36"/>
      <c r="I22" s="38"/>
      <c r="J22" s="79"/>
      <c r="K22" s="67"/>
      <c r="L22" s="44"/>
      <c r="M22" s="45"/>
      <c r="N22" s="45"/>
      <c r="O22" s="45"/>
      <c r="P22" s="45"/>
      <c r="Q22" s="45"/>
      <c r="R22" s="45"/>
    </row>
    <row r="23" spans="1:19" ht="15.95" customHeight="1" x14ac:dyDescent="0.25">
      <c r="A23" s="57"/>
      <c r="B23" s="41"/>
      <c r="C23" s="42"/>
      <c r="D23" s="42"/>
      <c r="E23" s="36"/>
      <c r="F23" s="36"/>
      <c r="G23" s="37"/>
      <c r="H23" s="36"/>
      <c r="I23" s="38"/>
      <c r="J23" s="79"/>
      <c r="K23" s="67"/>
      <c r="L23" s="44"/>
      <c r="M23" s="45"/>
      <c r="N23" s="45"/>
      <c r="O23" s="45"/>
      <c r="P23" s="45"/>
      <c r="Q23" s="45"/>
      <c r="R23" s="45"/>
    </row>
    <row r="24" spans="1:19" x14ac:dyDescent="0.25">
      <c r="A24" s="57"/>
      <c r="B24" s="41"/>
      <c r="C24" s="42"/>
      <c r="D24" s="42"/>
      <c r="E24" s="36"/>
      <c r="F24" s="36"/>
      <c r="G24" s="37"/>
      <c r="H24" s="36"/>
      <c r="I24" s="38"/>
      <c r="J24" s="79"/>
      <c r="K24" s="67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57"/>
      <c r="B25" s="41"/>
      <c r="C25" s="42"/>
      <c r="D25" s="42"/>
      <c r="E25" s="36"/>
      <c r="F25" s="36"/>
      <c r="G25" s="37"/>
      <c r="H25" s="36"/>
      <c r="I25" s="38"/>
      <c r="J25" s="79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57"/>
      <c r="B26" s="41"/>
      <c r="C26" s="42"/>
      <c r="D26" s="42"/>
      <c r="E26" s="36"/>
      <c r="F26" s="36"/>
      <c r="G26" s="37"/>
      <c r="H26" s="36"/>
      <c r="I26" s="38"/>
      <c r="J26" s="79"/>
      <c r="K26" s="66"/>
      <c r="L26" s="44"/>
      <c r="M26" s="45"/>
      <c r="N26" s="45"/>
      <c r="O26" s="45"/>
      <c r="P26" s="45"/>
      <c r="Q26" s="45"/>
      <c r="R26" s="45"/>
    </row>
    <row r="27" spans="1:19" ht="15.95" customHeight="1" x14ac:dyDescent="0.25">
      <c r="A27" s="57"/>
      <c r="B27" s="41"/>
      <c r="C27" s="42"/>
      <c r="D27" s="42"/>
      <c r="E27" s="36"/>
      <c r="F27" s="36"/>
      <c r="G27" s="37"/>
      <c r="H27" s="36"/>
      <c r="I27" s="38"/>
      <c r="J27" s="79"/>
      <c r="K27" s="66"/>
      <c r="L27" s="44"/>
      <c r="M27" s="45"/>
      <c r="N27" s="45"/>
      <c r="O27" s="45"/>
      <c r="P27" s="45"/>
      <c r="Q27" s="45"/>
      <c r="R27" s="45"/>
    </row>
    <row r="28" spans="1:19" x14ac:dyDescent="0.25">
      <c r="A28" s="57"/>
      <c r="B28" s="41"/>
      <c r="C28" s="42"/>
      <c r="D28" s="42"/>
      <c r="E28" s="36"/>
      <c r="F28" s="36"/>
      <c r="G28" s="37"/>
      <c r="H28" s="36"/>
      <c r="I28" s="38"/>
      <c r="J28" s="79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57"/>
      <c r="B29" s="41"/>
      <c r="C29" s="42"/>
      <c r="D29" s="42"/>
      <c r="E29" s="36"/>
      <c r="F29" s="36"/>
      <c r="G29" s="37"/>
      <c r="H29" s="36"/>
      <c r="I29" s="38"/>
      <c r="J29" s="79"/>
      <c r="K29" s="66"/>
      <c r="L29" s="44"/>
      <c r="M29" s="45"/>
      <c r="N29" s="45"/>
      <c r="O29" s="45"/>
      <c r="P29" s="45"/>
      <c r="Q29" s="45"/>
      <c r="R29" s="45"/>
    </row>
    <row r="30" spans="1:19" ht="15.95" customHeight="1" x14ac:dyDescent="0.25">
      <c r="A30" s="57"/>
      <c r="B30" s="41"/>
      <c r="C30" s="42"/>
      <c r="D30" s="42"/>
      <c r="E30" s="36"/>
      <c r="F30" s="36"/>
      <c r="G30" s="37"/>
      <c r="H30" s="36"/>
      <c r="I30" s="38"/>
      <c r="J30" s="79"/>
      <c r="K30" s="66"/>
      <c r="L30" s="43"/>
    </row>
    <row r="31" spans="1:19" ht="15.95" customHeight="1" x14ac:dyDescent="0.25">
      <c r="A31" s="57"/>
      <c r="B31" s="41"/>
      <c r="C31" s="42"/>
      <c r="D31" s="42"/>
      <c r="E31" s="36"/>
      <c r="F31" s="36"/>
      <c r="G31" s="37"/>
      <c r="H31" s="36"/>
      <c r="I31" s="38"/>
      <c r="J31" s="79"/>
      <c r="K31" s="66"/>
      <c r="L31" s="43"/>
    </row>
    <row r="32" spans="1:19" x14ac:dyDescent="0.25">
      <c r="A32" s="57"/>
      <c r="B32" s="41"/>
      <c r="C32" s="42"/>
      <c r="D32" s="42"/>
      <c r="E32" s="36"/>
      <c r="F32" s="36"/>
      <c r="G32" s="37"/>
      <c r="H32" s="36"/>
      <c r="I32" s="38"/>
      <c r="J32" s="79"/>
      <c r="K32" s="66"/>
      <c r="L32" s="43"/>
    </row>
    <row r="33" spans="1:12" ht="15.95" customHeight="1" x14ac:dyDescent="0.25">
      <c r="A33" s="57"/>
      <c r="B33" s="41"/>
      <c r="C33" s="42"/>
      <c r="D33" s="42"/>
      <c r="E33" s="36"/>
      <c r="F33" s="36"/>
      <c r="G33" s="37"/>
      <c r="H33" s="36"/>
      <c r="I33" s="38"/>
      <c r="J33" s="79"/>
      <c r="K33" s="66"/>
      <c r="L33" s="43"/>
    </row>
    <row r="34" spans="1:12" ht="15.95" customHeight="1" x14ac:dyDescent="0.25">
      <c r="A34" s="57"/>
      <c r="B34" s="41"/>
      <c r="C34" s="42"/>
      <c r="D34" s="42"/>
      <c r="E34" s="36"/>
      <c r="F34" s="36"/>
      <c r="G34" s="37"/>
      <c r="H34" s="36"/>
      <c r="I34" s="38"/>
      <c r="J34" s="79"/>
      <c r="K34" s="66"/>
      <c r="L34" s="43"/>
    </row>
    <row r="35" spans="1:12" ht="15.95" customHeight="1" x14ac:dyDescent="0.25">
      <c r="A35" s="57"/>
      <c r="B35" s="41"/>
      <c r="C35" s="42"/>
      <c r="D35" s="42"/>
      <c r="E35" s="36"/>
      <c r="F35" s="36"/>
      <c r="G35" s="37"/>
      <c r="H35" s="36"/>
      <c r="I35" s="38"/>
      <c r="J35" s="79"/>
      <c r="K35" s="66"/>
      <c r="L35" s="43"/>
    </row>
    <row r="36" spans="1:12" x14ac:dyDescent="0.25">
      <c r="A36" s="57"/>
      <c r="B36" s="41"/>
      <c r="C36" s="42"/>
      <c r="D36" s="42"/>
      <c r="E36" s="36"/>
      <c r="F36" s="36"/>
      <c r="G36" s="37"/>
      <c r="H36" s="36"/>
      <c r="I36" s="38"/>
      <c r="J36" s="79"/>
      <c r="K36" s="66"/>
      <c r="L36" s="43"/>
    </row>
    <row r="37" spans="1:12" ht="15.95" customHeight="1" x14ac:dyDescent="0.25">
      <c r="A37" s="40"/>
      <c r="B37" s="59"/>
      <c r="C37" s="59"/>
      <c r="D37" s="59"/>
      <c r="E37" s="59"/>
      <c r="F37" s="59"/>
      <c r="G37" s="59"/>
      <c r="H37" s="62"/>
      <c r="I37" s="95"/>
      <c r="J37" s="79"/>
      <c r="K37" s="66"/>
      <c r="L37" s="43"/>
    </row>
    <row r="38" spans="1:12" ht="15.75" thickBot="1" x14ac:dyDescent="0.3">
      <c r="A38" s="82"/>
      <c r="B38" s="50"/>
      <c r="C38" s="50"/>
      <c r="D38" s="50"/>
      <c r="E38" s="51"/>
      <c r="F38" s="51"/>
      <c r="G38" s="52"/>
      <c r="H38" s="50"/>
      <c r="I38" s="53"/>
      <c r="J38" s="54"/>
      <c r="K38" s="68"/>
      <c r="L38" s="49"/>
    </row>
    <row r="39" spans="1:12" ht="15.75" thickBot="1" x14ac:dyDescent="0.3">
      <c r="A39" s="167" t="s">
        <v>51</v>
      </c>
      <c r="B39" s="168"/>
      <c r="C39" s="168"/>
      <c r="D39" s="168"/>
      <c r="E39" s="168"/>
      <c r="F39" s="168"/>
      <c r="G39" s="168"/>
      <c r="H39" s="168"/>
      <c r="I39" s="168"/>
      <c r="J39" s="169"/>
      <c r="K39" s="55">
        <f>SUM(K8:K38)</f>
        <v>8606</v>
      </c>
      <c r="L39" s="56"/>
    </row>
  </sheetData>
  <mergeCells count="13">
    <mergeCell ref="A39:J39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4" orientation="portrait" r:id="rId1"/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A38" sqref="A38:J38"/>
    </sheetView>
  </sheetViews>
  <sheetFormatPr defaultColWidth="2.85546875" defaultRowHeight="15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9" ht="18.75" x14ac:dyDescent="0.4">
      <c r="A1" s="9" t="s">
        <v>7</v>
      </c>
      <c r="B1" s="10"/>
      <c r="C1" s="11"/>
      <c r="D1" s="12" t="s">
        <v>39</v>
      </c>
      <c r="E1" s="13" t="str">
        <f>'509E10001'!E1</f>
        <v>WER</v>
      </c>
      <c r="F1" s="12" t="s">
        <v>40</v>
      </c>
      <c r="G1" s="88">
        <f>'509E10001'!G1</f>
        <v>45047</v>
      </c>
      <c r="H1" s="12" t="s">
        <v>41</v>
      </c>
      <c r="I1" s="178" t="s">
        <v>62</v>
      </c>
      <c r="J1" s="179"/>
      <c r="K1" s="11"/>
      <c r="L1" s="15"/>
    </row>
    <row r="2" spans="1:19" ht="18.75" x14ac:dyDescent="0.4">
      <c r="A2" s="16" t="s">
        <v>42</v>
      </c>
      <c r="B2" s="17"/>
      <c r="C2" s="18"/>
      <c r="D2" s="19" t="s">
        <v>43</v>
      </c>
      <c r="E2" s="20" t="str">
        <f>'509E10001'!E2</f>
        <v>JSP</v>
      </c>
      <c r="F2" s="19" t="s">
        <v>40</v>
      </c>
      <c r="G2" s="89">
        <f>'509E10001'!G2</f>
        <v>45048</v>
      </c>
      <c r="H2" s="22" t="s">
        <v>44</v>
      </c>
      <c r="I2" s="180">
        <f>'509E10001'!I2:J2+1</f>
        <v>3</v>
      </c>
      <c r="J2" s="18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45</v>
      </c>
      <c r="B4" s="26"/>
      <c r="C4" s="182">
        <f>'509E10001'!C4:D4</f>
        <v>117872</v>
      </c>
      <c r="D4" s="182"/>
      <c r="E4" s="27" t="s">
        <v>46</v>
      </c>
      <c r="F4" s="183" t="str">
        <f>'509E10001'!F4:G4</f>
        <v>CUY-480-1787L&amp;R</v>
      </c>
      <c r="G4" s="183"/>
      <c r="H4" s="27" t="s">
        <v>47</v>
      </c>
      <c r="I4" s="184" t="str">
        <f>'509E10001'!I4:L4</f>
        <v>CUY-480-1788L (SFN 1813102)</v>
      </c>
      <c r="J4" s="184"/>
      <c r="K4" s="184"/>
      <c r="L4" s="185"/>
    </row>
    <row r="5" spans="1:19" ht="20.100000000000001" customHeight="1" x14ac:dyDescent="0.25">
      <c r="A5" s="25" t="s">
        <v>48</v>
      </c>
      <c r="B5" s="26"/>
      <c r="C5" s="177" t="s">
        <v>61</v>
      </c>
      <c r="D5" s="177"/>
      <c r="E5" s="177"/>
      <c r="F5" s="177"/>
      <c r="G5" s="177"/>
      <c r="H5" s="177"/>
      <c r="I5" s="177"/>
      <c r="J5" s="177"/>
      <c r="K5" s="26" t="s">
        <v>49</v>
      </c>
      <c r="L5" s="28" t="s">
        <v>60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170" t="s">
        <v>3</v>
      </c>
      <c r="B7" s="171"/>
      <c r="C7" s="171"/>
      <c r="D7" s="171"/>
      <c r="E7" s="171"/>
      <c r="F7" s="171"/>
      <c r="G7" s="171"/>
      <c r="H7" s="171"/>
      <c r="I7" s="171"/>
      <c r="J7" s="172"/>
      <c r="K7" s="32" t="s">
        <v>50</v>
      </c>
      <c r="L7" s="33" t="s">
        <v>51</v>
      </c>
    </row>
    <row r="8" spans="1:19" ht="15.95" customHeight="1" x14ac:dyDescent="0.25">
      <c r="A8" s="73"/>
      <c r="B8" s="126"/>
      <c r="C8" s="127"/>
      <c r="D8" s="128"/>
      <c r="E8" s="126"/>
      <c r="F8" s="126"/>
      <c r="G8" s="129"/>
      <c r="H8" s="126"/>
      <c r="I8" s="130"/>
      <c r="J8" s="78"/>
      <c r="K8" s="64"/>
      <c r="L8" s="39"/>
    </row>
    <row r="9" spans="1:19" ht="15.95" customHeight="1" x14ac:dyDescent="0.25">
      <c r="A9" s="92"/>
      <c r="B9" s="104"/>
      <c r="C9" s="105"/>
      <c r="D9" s="105"/>
      <c r="E9" s="142" t="s">
        <v>85</v>
      </c>
      <c r="F9" s="106">
        <v>500</v>
      </c>
      <c r="G9" s="107" t="s">
        <v>60</v>
      </c>
      <c r="H9" s="106"/>
      <c r="I9" s="124"/>
      <c r="J9" s="93"/>
      <c r="K9" s="65"/>
      <c r="L9" s="43"/>
    </row>
    <row r="10" spans="1:19" x14ac:dyDescent="0.25">
      <c r="A10" s="90"/>
      <c r="B10" s="96"/>
      <c r="C10" s="96"/>
      <c r="D10" s="97"/>
      <c r="E10" s="98"/>
      <c r="F10" s="97"/>
      <c r="G10" s="97"/>
      <c r="H10" s="97"/>
      <c r="I10" s="97"/>
      <c r="J10" s="93"/>
      <c r="K10" s="65"/>
      <c r="L10" s="43"/>
    </row>
    <row r="11" spans="1:19" s="45" customFormat="1" ht="15.95" customHeight="1" x14ac:dyDescent="0.25">
      <c r="A11" s="91"/>
      <c r="B11" s="99"/>
      <c r="C11" s="99"/>
      <c r="D11" s="99"/>
      <c r="E11" s="99"/>
      <c r="F11" s="99"/>
      <c r="G11" s="99"/>
      <c r="H11" s="100"/>
      <c r="I11" s="99"/>
      <c r="J11" s="94"/>
      <c r="K11" s="66"/>
      <c r="L11" s="44"/>
    </row>
    <row r="12" spans="1:19" ht="16.5" customHeight="1" x14ac:dyDescent="0.25">
      <c r="A12" s="91"/>
      <c r="B12" s="98"/>
      <c r="C12" s="101"/>
      <c r="D12" s="101"/>
      <c r="E12" s="102"/>
      <c r="F12" s="101"/>
      <c r="G12" s="101"/>
      <c r="H12" s="101"/>
      <c r="I12" s="103"/>
      <c r="J12" s="94"/>
      <c r="K12" s="67"/>
      <c r="L12" s="44"/>
      <c r="M12" s="45"/>
      <c r="N12" s="45"/>
      <c r="O12" s="45"/>
      <c r="P12" s="45"/>
      <c r="Q12" s="45"/>
      <c r="R12" s="45"/>
    </row>
    <row r="13" spans="1:19" ht="15.95" customHeight="1" x14ac:dyDescent="0.25">
      <c r="A13" s="92"/>
      <c r="B13" s="104"/>
      <c r="C13" s="105"/>
      <c r="D13" s="105"/>
      <c r="E13" s="106"/>
      <c r="F13" s="106"/>
      <c r="G13" s="107"/>
      <c r="H13" s="106"/>
      <c r="I13" s="108"/>
      <c r="J13" s="94"/>
      <c r="K13" s="67"/>
      <c r="L13" s="44"/>
      <c r="M13" s="45"/>
      <c r="N13" s="45"/>
      <c r="O13" s="45"/>
      <c r="P13" s="103"/>
      <c r="Q13" s="174"/>
      <c r="R13" s="174"/>
      <c r="S13" s="174"/>
    </row>
    <row r="14" spans="1:19" ht="15.95" customHeight="1" x14ac:dyDescent="0.25">
      <c r="A14" s="92"/>
      <c r="B14" s="104"/>
      <c r="C14" s="105"/>
      <c r="D14" s="105"/>
      <c r="E14" s="106"/>
      <c r="F14" s="106"/>
      <c r="G14" s="107"/>
      <c r="H14" s="106"/>
      <c r="I14" s="108"/>
      <c r="J14" s="94"/>
      <c r="K14" s="67"/>
      <c r="L14" s="44"/>
      <c r="M14" s="45"/>
      <c r="N14" s="45"/>
      <c r="O14" s="45"/>
      <c r="P14" s="103"/>
      <c r="Q14" s="87"/>
      <c r="R14" s="87"/>
      <c r="S14" s="87"/>
    </row>
    <row r="15" spans="1:19" x14ac:dyDescent="0.25">
      <c r="A15" s="90"/>
      <c r="B15" s="96"/>
      <c r="C15" s="96"/>
      <c r="D15" s="97"/>
      <c r="E15" s="97"/>
      <c r="F15" s="97"/>
      <c r="G15" s="109"/>
      <c r="H15" s="109"/>
      <c r="I15" s="108"/>
      <c r="J15" s="94"/>
      <c r="K15" s="67"/>
      <c r="L15" s="44"/>
      <c r="M15" s="45"/>
      <c r="N15" s="45"/>
      <c r="O15" s="45"/>
      <c r="P15" s="103"/>
      <c r="Q15" s="174"/>
      <c r="R15" s="174"/>
      <c r="S15" s="174"/>
    </row>
    <row r="16" spans="1:19" ht="15.75" customHeight="1" x14ac:dyDescent="0.25">
      <c r="A16" s="91"/>
      <c r="B16" s="110"/>
      <c r="C16" s="99"/>
      <c r="D16" s="99"/>
      <c r="E16" s="99"/>
      <c r="F16" s="111"/>
      <c r="G16" s="99"/>
      <c r="H16" s="99"/>
      <c r="I16" s="108"/>
      <c r="J16" s="94"/>
      <c r="K16" s="66"/>
      <c r="L16" s="44"/>
      <c r="M16" s="45"/>
      <c r="N16" s="45"/>
      <c r="O16" s="45"/>
      <c r="P16" s="103"/>
      <c r="Q16" s="87"/>
      <c r="R16" s="103"/>
      <c r="S16" s="18"/>
    </row>
    <row r="17" spans="1:19" ht="15.95" customHeight="1" x14ac:dyDescent="0.25">
      <c r="A17" s="91"/>
      <c r="B17" s="112"/>
      <c r="C17" s="109"/>
      <c r="D17" s="18"/>
      <c r="E17" s="113"/>
      <c r="F17" s="114"/>
      <c r="G17" s="106"/>
      <c r="H17" s="109"/>
      <c r="I17" s="108"/>
      <c r="J17" s="94"/>
      <c r="K17" s="67"/>
      <c r="L17" s="44"/>
      <c r="M17" s="45"/>
      <c r="N17" s="45"/>
      <c r="O17" s="45"/>
      <c r="P17" s="103"/>
      <c r="Q17" s="174"/>
      <c r="R17" s="174"/>
      <c r="S17" s="174"/>
    </row>
    <row r="18" spans="1:19" ht="15.95" customHeight="1" x14ac:dyDescent="0.25">
      <c r="A18" s="91"/>
      <c r="B18" s="104"/>
      <c r="C18" s="105"/>
      <c r="D18" s="105"/>
      <c r="E18" s="106"/>
      <c r="F18" s="106"/>
      <c r="G18" s="106"/>
      <c r="H18" s="109"/>
      <c r="I18" s="108"/>
      <c r="J18" s="94"/>
      <c r="K18" s="67"/>
      <c r="L18" s="44"/>
      <c r="M18" s="45"/>
      <c r="N18" s="45"/>
      <c r="O18" s="45"/>
      <c r="P18" s="103"/>
      <c r="Q18" s="174"/>
      <c r="R18" s="174"/>
      <c r="S18" s="174"/>
    </row>
    <row r="19" spans="1:19" x14ac:dyDescent="0.25">
      <c r="A19" s="91"/>
      <c r="B19" s="96"/>
      <c r="C19" s="96"/>
      <c r="D19" s="97"/>
      <c r="E19" s="97"/>
      <c r="F19" s="97"/>
      <c r="G19" s="106"/>
      <c r="H19" s="115"/>
      <c r="I19" s="108"/>
      <c r="J19" s="94"/>
      <c r="K19" s="67"/>
      <c r="L19" s="44"/>
      <c r="M19" s="45"/>
      <c r="N19" s="45"/>
      <c r="O19" s="45"/>
      <c r="P19" s="103"/>
      <c r="Q19" s="176"/>
      <c r="R19" s="176"/>
      <c r="S19" s="176"/>
    </row>
    <row r="20" spans="1:19" ht="15.95" customHeight="1" x14ac:dyDescent="0.25">
      <c r="A20" s="91"/>
      <c r="B20" s="116"/>
      <c r="C20" s="99"/>
      <c r="D20" s="99"/>
      <c r="E20" s="99"/>
      <c r="F20" s="100"/>
      <c r="G20" s="117"/>
      <c r="H20" s="102"/>
      <c r="I20" s="108"/>
      <c r="J20" s="94"/>
      <c r="K20" s="66"/>
      <c r="L20" s="44"/>
      <c r="M20" s="45"/>
      <c r="N20" s="45"/>
      <c r="O20" s="45"/>
      <c r="P20" s="45"/>
      <c r="Q20" s="45"/>
      <c r="R20" s="45"/>
    </row>
    <row r="21" spans="1:19" ht="15.95" customHeight="1" x14ac:dyDescent="0.25">
      <c r="A21" s="91"/>
      <c r="B21" s="106"/>
      <c r="C21" s="118"/>
      <c r="D21" s="18"/>
      <c r="E21" s="119"/>
      <c r="F21" s="109"/>
      <c r="G21" s="120"/>
      <c r="H21" s="115"/>
      <c r="I21" s="108"/>
      <c r="J21" s="94"/>
      <c r="K21" s="67"/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91"/>
      <c r="B22" s="104"/>
      <c r="C22" s="105"/>
      <c r="D22" s="105"/>
      <c r="E22" s="106"/>
      <c r="F22" s="106"/>
      <c r="G22" s="121"/>
      <c r="H22" s="121"/>
      <c r="I22" s="108"/>
      <c r="J22" s="94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91"/>
      <c r="B23" s="96"/>
      <c r="C23" s="96"/>
      <c r="D23" s="97"/>
      <c r="E23" s="97"/>
      <c r="F23" s="97"/>
      <c r="G23" s="109"/>
      <c r="H23" s="109"/>
      <c r="I23" s="108"/>
      <c r="J23" s="94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91"/>
      <c r="B24" s="100"/>
      <c r="C24" s="99"/>
      <c r="D24" s="99"/>
      <c r="E24" s="99"/>
      <c r="F24" s="100"/>
      <c r="G24" s="109"/>
      <c r="H24" s="109"/>
      <c r="I24" s="108"/>
      <c r="J24" s="94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91"/>
      <c r="B25" s="112"/>
      <c r="C25" s="109"/>
      <c r="D25" s="18"/>
      <c r="E25" s="113"/>
      <c r="F25" s="114"/>
      <c r="G25" s="109"/>
      <c r="H25" s="109"/>
      <c r="I25" s="108"/>
      <c r="J25" s="94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91"/>
      <c r="B26" s="104"/>
      <c r="C26" s="105"/>
      <c r="D26" s="105"/>
      <c r="E26" s="106"/>
      <c r="F26" s="106"/>
      <c r="G26" s="109"/>
      <c r="H26" s="109"/>
      <c r="I26" s="108"/>
      <c r="J26" s="94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91"/>
      <c r="B27" s="96"/>
      <c r="C27" s="96"/>
      <c r="D27" s="97"/>
      <c r="E27" s="97"/>
      <c r="F27" s="97"/>
      <c r="G27" s="109"/>
      <c r="H27" s="109"/>
      <c r="I27" s="108"/>
      <c r="J27" s="94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91"/>
      <c r="B28" s="116"/>
      <c r="C28" s="99"/>
      <c r="D28" s="99"/>
      <c r="E28" s="99"/>
      <c r="F28" s="100"/>
      <c r="G28" s="122"/>
      <c r="H28" s="102"/>
      <c r="I28" s="108"/>
      <c r="J28" s="94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91"/>
      <c r="B29" s="106"/>
      <c r="C29" s="123"/>
      <c r="D29" s="112"/>
      <c r="E29" s="106"/>
      <c r="F29" s="106"/>
      <c r="G29" s="107"/>
      <c r="H29" s="112"/>
      <c r="I29" s="124"/>
      <c r="J29" s="93"/>
      <c r="K29" s="66"/>
      <c r="L29" s="43"/>
    </row>
    <row r="30" spans="1:19" ht="15.95" customHeight="1" x14ac:dyDescent="0.25">
      <c r="A30" s="91"/>
      <c r="B30" s="104"/>
      <c r="C30" s="105"/>
      <c r="D30" s="105"/>
      <c r="E30" s="106"/>
      <c r="F30" s="106"/>
      <c r="G30" s="125"/>
      <c r="H30" s="106"/>
      <c r="I30" s="124"/>
      <c r="J30" s="93"/>
      <c r="K30" s="66"/>
      <c r="L30" s="43"/>
    </row>
    <row r="31" spans="1:19" x14ac:dyDescent="0.25">
      <c r="A31" s="91"/>
      <c r="B31" s="96"/>
      <c r="C31" s="96"/>
      <c r="D31" s="97"/>
      <c r="E31" s="97"/>
      <c r="F31" s="97"/>
      <c r="G31" s="107"/>
      <c r="H31" s="106"/>
      <c r="I31" s="124"/>
      <c r="J31" s="93"/>
      <c r="K31" s="66"/>
      <c r="L31" s="43"/>
    </row>
    <row r="32" spans="1:19" ht="15.95" customHeight="1" x14ac:dyDescent="0.25">
      <c r="A32" s="91"/>
      <c r="B32" s="116"/>
      <c r="C32" s="99"/>
      <c r="D32" s="99"/>
      <c r="E32" s="99"/>
      <c r="F32" s="100"/>
      <c r="G32" s="106"/>
      <c r="H32" s="106"/>
      <c r="I32" s="124"/>
      <c r="J32" s="93"/>
      <c r="K32" s="66"/>
      <c r="L32" s="43"/>
    </row>
    <row r="33" spans="1:12" ht="15.95" customHeight="1" x14ac:dyDescent="0.25">
      <c r="A33" s="91"/>
      <c r="B33" s="112"/>
      <c r="C33" s="109"/>
      <c r="D33" s="18"/>
      <c r="E33" s="113"/>
      <c r="F33" s="114"/>
      <c r="G33" s="106"/>
      <c r="H33" s="106"/>
      <c r="I33" s="124"/>
      <c r="J33" s="93"/>
      <c r="K33" s="66"/>
      <c r="L33" s="43"/>
    </row>
    <row r="34" spans="1:12" ht="15.95" customHeight="1" x14ac:dyDescent="0.25">
      <c r="A34" s="91"/>
      <c r="B34" s="104"/>
      <c r="C34" s="105"/>
      <c r="D34" s="105"/>
      <c r="E34" s="106"/>
      <c r="F34" s="106"/>
      <c r="G34" s="125"/>
      <c r="H34" s="106"/>
      <c r="I34" s="124"/>
      <c r="J34" s="93"/>
      <c r="K34" s="66"/>
      <c r="L34" s="43"/>
    </row>
    <row r="35" spans="1:12" x14ac:dyDescent="0.25">
      <c r="A35" s="91"/>
      <c r="B35" s="96"/>
      <c r="C35" s="96"/>
      <c r="D35" s="97"/>
      <c r="E35" s="98"/>
      <c r="F35" s="97"/>
      <c r="G35" s="97"/>
      <c r="H35" s="97"/>
      <c r="I35" s="124"/>
      <c r="J35" s="93"/>
      <c r="K35" s="66"/>
      <c r="L35" s="43"/>
    </row>
    <row r="36" spans="1:12" ht="15.95" customHeight="1" x14ac:dyDescent="0.25">
      <c r="A36" s="91"/>
      <c r="B36" s="99"/>
      <c r="C36" s="99"/>
      <c r="D36" s="99"/>
      <c r="E36" s="99"/>
      <c r="F36" s="99"/>
      <c r="G36" s="99"/>
      <c r="H36" s="100"/>
      <c r="I36" s="124"/>
      <c r="J36" s="93"/>
      <c r="K36" s="66"/>
      <c r="L36" s="43"/>
    </row>
    <row r="37" spans="1:12" ht="15.75" thickBot="1" x14ac:dyDescent="0.3">
      <c r="A37" s="82"/>
      <c r="B37" s="131"/>
      <c r="C37" s="131"/>
      <c r="D37" s="131"/>
      <c r="E37" s="132"/>
      <c r="F37" s="132"/>
      <c r="G37" s="133"/>
      <c r="H37" s="131"/>
      <c r="I37" s="134"/>
      <c r="J37" s="54"/>
      <c r="K37" s="68"/>
      <c r="L37" s="49"/>
    </row>
    <row r="38" spans="1:12" ht="15.75" thickBot="1" x14ac:dyDescent="0.3">
      <c r="A38" s="167" t="s">
        <v>51</v>
      </c>
      <c r="B38" s="168"/>
      <c r="C38" s="168"/>
      <c r="D38" s="168"/>
      <c r="E38" s="168"/>
      <c r="F38" s="168"/>
      <c r="G38" s="168"/>
      <c r="H38" s="168"/>
      <c r="I38" s="168"/>
      <c r="J38" s="169"/>
      <c r="K38" s="55">
        <f>F9</f>
        <v>500</v>
      </c>
      <c r="L38" s="56"/>
    </row>
  </sheetData>
  <mergeCells count="13">
    <mergeCell ref="A38:J38"/>
    <mergeCell ref="Q19:S19"/>
    <mergeCell ref="I1:J1"/>
    <mergeCell ref="I2:J2"/>
    <mergeCell ref="C4:D4"/>
    <mergeCell ref="F4:G4"/>
    <mergeCell ref="I4:L4"/>
    <mergeCell ref="C5:J5"/>
    <mergeCell ref="A7:J7"/>
    <mergeCell ref="Q13:S13"/>
    <mergeCell ref="Q15:S15"/>
    <mergeCell ref="Q17:S17"/>
    <mergeCell ref="Q18:S18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H16" sqref="H16"/>
    </sheetView>
  </sheetViews>
  <sheetFormatPr defaultColWidth="2.85546875" defaultRowHeight="15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9" ht="18.75" x14ac:dyDescent="0.4">
      <c r="A1" s="9" t="s">
        <v>7</v>
      </c>
      <c r="B1" s="10"/>
      <c r="C1" s="11"/>
      <c r="D1" s="12" t="s">
        <v>39</v>
      </c>
      <c r="E1" s="13" t="str">
        <f>'509E10001'!E1</f>
        <v>WER</v>
      </c>
      <c r="F1" s="12" t="s">
        <v>40</v>
      </c>
      <c r="G1" s="14">
        <f>'509E10001'!G1</f>
        <v>45047</v>
      </c>
      <c r="H1" s="12" t="s">
        <v>41</v>
      </c>
      <c r="I1" s="178" t="s">
        <v>67</v>
      </c>
      <c r="J1" s="179"/>
      <c r="K1" s="11"/>
      <c r="L1" s="15"/>
    </row>
    <row r="2" spans="1:19" ht="18.75" x14ac:dyDescent="0.4">
      <c r="A2" s="16" t="s">
        <v>42</v>
      </c>
      <c r="B2" s="17"/>
      <c r="C2" s="18"/>
      <c r="D2" s="19" t="s">
        <v>43</v>
      </c>
      <c r="E2" s="20" t="str">
        <f>'509E10001'!E2</f>
        <v>JSP</v>
      </c>
      <c r="F2" s="19" t="s">
        <v>40</v>
      </c>
      <c r="G2" s="21">
        <f>'509E10001'!G2</f>
        <v>45048</v>
      </c>
      <c r="H2" s="22" t="s">
        <v>44</v>
      </c>
      <c r="I2" s="180">
        <f>'509E20000'!I2:J2+1</f>
        <v>4</v>
      </c>
      <c r="J2" s="18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45</v>
      </c>
      <c r="B4" s="26"/>
      <c r="C4" s="182">
        <f>'509E10001'!C4:D4</f>
        <v>117872</v>
      </c>
      <c r="D4" s="182"/>
      <c r="E4" s="27" t="s">
        <v>46</v>
      </c>
      <c r="F4" s="183" t="str">
        <f>'509E10001'!F4:G4</f>
        <v>CUY-480-1787L&amp;R</v>
      </c>
      <c r="G4" s="183"/>
      <c r="H4" s="27" t="s">
        <v>47</v>
      </c>
      <c r="I4" s="184" t="str">
        <f>'509E10001'!I4:L4</f>
        <v>CUY-480-1788L (SFN 1813102)</v>
      </c>
      <c r="J4" s="184"/>
      <c r="K4" s="184"/>
      <c r="L4" s="185"/>
    </row>
    <row r="5" spans="1:19" ht="20.100000000000001" customHeight="1" x14ac:dyDescent="0.25">
      <c r="A5" s="25" t="s">
        <v>48</v>
      </c>
      <c r="B5" s="26"/>
      <c r="C5" s="177" t="s">
        <v>63</v>
      </c>
      <c r="D5" s="177"/>
      <c r="E5" s="177"/>
      <c r="F5" s="177"/>
      <c r="G5" s="177"/>
      <c r="H5" s="177"/>
      <c r="I5" s="177"/>
      <c r="J5" s="177"/>
      <c r="K5" s="26" t="s">
        <v>49</v>
      </c>
      <c r="L5" s="28" t="s">
        <v>33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170" t="s">
        <v>3</v>
      </c>
      <c r="B7" s="171"/>
      <c r="C7" s="171"/>
      <c r="D7" s="171"/>
      <c r="E7" s="171"/>
      <c r="F7" s="171"/>
      <c r="G7" s="171"/>
      <c r="H7" s="171"/>
      <c r="I7" s="171"/>
      <c r="J7" s="172"/>
      <c r="K7" s="32" t="s">
        <v>50</v>
      </c>
      <c r="L7" s="33" t="s">
        <v>51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41"/>
      <c r="C9" s="42"/>
      <c r="D9" s="41"/>
      <c r="E9" s="36"/>
      <c r="F9" s="36"/>
      <c r="G9" s="37"/>
      <c r="H9" s="36"/>
      <c r="I9" s="38"/>
      <c r="J9" s="79"/>
      <c r="K9" s="65"/>
      <c r="L9" s="43"/>
    </row>
    <row r="10" spans="1:19" ht="15.95" customHeight="1" x14ac:dyDescent="0.25">
      <c r="A10" s="57"/>
      <c r="B10" s="41"/>
      <c r="C10" s="42"/>
      <c r="D10" s="41"/>
      <c r="E10" s="63"/>
      <c r="F10" s="36"/>
      <c r="G10" s="37"/>
      <c r="H10" s="36"/>
      <c r="I10" s="38"/>
      <c r="J10" s="79"/>
      <c r="K10" s="65"/>
      <c r="L10" s="43"/>
    </row>
    <row r="11" spans="1:19" x14ac:dyDescent="0.25">
      <c r="A11" s="80"/>
      <c r="B11" s="41"/>
      <c r="C11" s="41"/>
      <c r="D11" s="41"/>
      <c r="E11" s="63"/>
      <c r="F11" s="58"/>
      <c r="G11" s="41"/>
      <c r="H11" s="41"/>
      <c r="I11" s="69"/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/>
      <c r="F12" s="58" t="s">
        <v>114</v>
      </c>
      <c r="G12" s="58"/>
      <c r="H12" s="71"/>
      <c r="I12" s="58"/>
      <c r="J12" s="81"/>
      <c r="K12" s="66"/>
      <c r="L12" s="44"/>
    </row>
    <row r="13" spans="1:19" ht="16.5" customHeight="1" x14ac:dyDescent="0.25">
      <c r="A13" s="40"/>
      <c r="B13" s="70"/>
      <c r="C13" s="72"/>
      <c r="D13" s="72"/>
      <c r="E13" s="83"/>
      <c r="F13" s="72"/>
      <c r="G13" s="72"/>
      <c r="H13" s="72"/>
      <c r="I13" s="46"/>
      <c r="J13" s="81"/>
      <c r="K13" s="67"/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41"/>
      <c r="C14" s="42"/>
      <c r="D14" s="42"/>
      <c r="E14" s="36"/>
      <c r="F14" s="36"/>
      <c r="G14" s="37"/>
      <c r="H14" s="36"/>
      <c r="I14" s="47"/>
      <c r="J14" s="81"/>
      <c r="K14" s="67"/>
      <c r="L14" s="44"/>
      <c r="M14" s="45"/>
      <c r="N14" s="45"/>
      <c r="O14" s="45"/>
      <c r="P14" s="45"/>
      <c r="Q14" s="173"/>
      <c r="R14" s="174"/>
      <c r="S14" s="174"/>
    </row>
    <row r="15" spans="1:19" ht="15.95" customHeight="1" x14ac:dyDescent="0.25">
      <c r="A15" s="57"/>
      <c r="B15" s="41"/>
      <c r="C15" s="42"/>
      <c r="D15" s="42"/>
      <c r="E15" s="84"/>
      <c r="F15" s="36"/>
      <c r="G15" s="84" t="s">
        <v>54</v>
      </c>
      <c r="H15" s="36">
        <f>(362+25+25)*2*2</f>
        <v>1648</v>
      </c>
      <c r="I15" s="85"/>
      <c r="J15" s="81"/>
      <c r="K15" s="67">
        <f>H15</f>
        <v>1648</v>
      </c>
      <c r="L15" s="44"/>
      <c r="M15" s="45"/>
      <c r="N15" s="45"/>
      <c r="O15" s="45"/>
      <c r="P15" s="45"/>
      <c r="Q15" s="60"/>
      <c r="R15" s="61"/>
      <c r="S15" s="61"/>
    </row>
    <row r="16" spans="1:19" x14ac:dyDescent="0.25">
      <c r="A16" s="80"/>
      <c r="B16" s="41"/>
      <c r="C16" s="41"/>
      <c r="D16" s="41"/>
      <c r="E16" s="41"/>
      <c r="F16" s="41"/>
      <c r="G16" s="41"/>
      <c r="H16" s="41"/>
      <c r="I16" s="47"/>
      <c r="J16" s="81"/>
      <c r="K16" s="67"/>
      <c r="L16" s="44"/>
      <c r="M16" s="45"/>
      <c r="N16" s="45"/>
      <c r="O16" s="45"/>
      <c r="P16" s="45"/>
      <c r="Q16" s="173"/>
      <c r="R16" s="174"/>
      <c r="S16" s="174"/>
    </row>
    <row r="17" spans="1:19" ht="15.95" customHeight="1" x14ac:dyDescent="0.25">
      <c r="A17" s="40"/>
      <c r="B17" s="41"/>
      <c r="C17" s="41"/>
      <c r="D17" s="41"/>
      <c r="E17" s="41"/>
      <c r="F17" s="41"/>
      <c r="G17" s="41"/>
      <c r="H17" s="41"/>
      <c r="I17" s="47"/>
      <c r="J17" s="81"/>
      <c r="K17" s="67"/>
      <c r="L17" s="44"/>
      <c r="M17" s="45"/>
      <c r="N17" s="45"/>
      <c r="O17" s="45"/>
      <c r="P17" s="45"/>
      <c r="Q17" s="173"/>
      <c r="R17" s="174"/>
      <c r="S17" s="174"/>
    </row>
    <row r="18" spans="1:19" ht="15.95" customHeight="1" x14ac:dyDescent="0.25">
      <c r="A18" s="40"/>
      <c r="B18" s="41"/>
      <c r="C18" s="41"/>
      <c r="D18" s="41"/>
      <c r="E18" s="41"/>
      <c r="F18" s="41"/>
      <c r="G18" s="41"/>
      <c r="H18" s="41"/>
      <c r="I18" s="47"/>
      <c r="J18" s="81"/>
      <c r="K18" s="67"/>
      <c r="L18" s="44"/>
      <c r="M18" s="45"/>
      <c r="N18" s="45"/>
      <c r="O18" s="45"/>
      <c r="P18" s="45"/>
      <c r="Q18" s="173"/>
      <c r="R18" s="174"/>
      <c r="S18" s="174"/>
    </row>
    <row r="19" spans="1:19" x14ac:dyDescent="0.25">
      <c r="A19" s="40"/>
      <c r="B19" s="41"/>
      <c r="C19" s="41"/>
      <c r="D19" s="41"/>
      <c r="E19" s="41"/>
      <c r="F19" s="41"/>
      <c r="G19" s="41"/>
      <c r="H19" s="41"/>
      <c r="I19" s="47"/>
      <c r="J19" s="81"/>
      <c r="K19" s="67"/>
      <c r="L19" s="44"/>
      <c r="M19" s="45"/>
      <c r="N19" s="45"/>
      <c r="O19" s="45"/>
      <c r="P19" s="45"/>
      <c r="Q19" s="175"/>
      <c r="R19" s="176"/>
      <c r="S19" s="176"/>
    </row>
    <row r="20" spans="1:19" ht="15.95" customHeight="1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6"/>
      <c r="L20" s="44"/>
      <c r="M20" s="45"/>
      <c r="N20" s="45"/>
      <c r="O20" s="45"/>
      <c r="P20" s="45"/>
      <c r="Q20" s="45"/>
      <c r="R20" s="45"/>
    </row>
    <row r="21" spans="1:19" ht="15.95" customHeight="1" x14ac:dyDescent="0.25">
      <c r="A21" s="40"/>
      <c r="B21" s="41"/>
      <c r="C21" s="41"/>
      <c r="D21" s="41"/>
      <c r="E21" s="41"/>
      <c r="F21" s="41"/>
      <c r="G21" s="41"/>
      <c r="H21" s="41"/>
      <c r="I21" s="47"/>
      <c r="J21" s="81"/>
      <c r="K21" s="67"/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40"/>
      <c r="B24" s="41"/>
      <c r="C24" s="41"/>
      <c r="D24" s="41"/>
      <c r="E24" s="41"/>
      <c r="F24" s="41"/>
      <c r="G24" s="41"/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47"/>
      <c r="J25" s="81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41"/>
      <c r="D27" s="41"/>
      <c r="E27" s="41"/>
      <c r="F27" s="41"/>
      <c r="G27" s="41"/>
      <c r="H27" s="41"/>
      <c r="I27" s="47"/>
      <c r="J27" s="81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9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38"/>
      <c r="J32" s="79"/>
      <c r="K32" s="66"/>
      <c r="L32" s="43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58"/>
      <c r="C36" s="58"/>
      <c r="D36" s="58"/>
      <c r="E36" s="58"/>
      <c r="F36" s="58"/>
      <c r="G36" s="58"/>
      <c r="H36" s="71"/>
      <c r="I36" s="38"/>
      <c r="J36" s="79"/>
      <c r="K36" s="66"/>
      <c r="L36" s="43"/>
    </row>
    <row r="37" spans="1:12" ht="15.75" thickBot="1" x14ac:dyDescent="0.3">
      <c r="A37" s="82"/>
      <c r="B37" s="50"/>
      <c r="C37" s="50"/>
      <c r="D37" s="50"/>
      <c r="E37" s="51"/>
      <c r="F37" s="51"/>
      <c r="G37" s="52"/>
      <c r="H37" s="50"/>
      <c r="I37" s="53"/>
      <c r="J37" s="54"/>
      <c r="K37" s="68"/>
      <c r="L37" s="49"/>
    </row>
    <row r="38" spans="1:12" ht="15.75" thickBot="1" x14ac:dyDescent="0.3">
      <c r="A38" s="167" t="s">
        <v>51</v>
      </c>
      <c r="B38" s="168"/>
      <c r="C38" s="168"/>
      <c r="D38" s="168"/>
      <c r="E38" s="168"/>
      <c r="F38" s="168"/>
      <c r="G38" s="168"/>
      <c r="H38" s="168"/>
      <c r="I38" s="168"/>
      <c r="J38" s="169"/>
      <c r="K38" s="55">
        <f>SUM(K8:K37)</f>
        <v>1648</v>
      </c>
      <c r="L38" s="56">
        <f>K38</f>
        <v>1648</v>
      </c>
    </row>
  </sheetData>
  <mergeCells count="13">
    <mergeCell ref="A38:J38"/>
    <mergeCell ref="A7:J7"/>
    <mergeCell ref="Q14:S14"/>
    <mergeCell ref="Q16:S16"/>
    <mergeCell ref="Q17:S17"/>
    <mergeCell ref="Q18:S18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L6" sqref="L6"/>
    </sheetView>
  </sheetViews>
  <sheetFormatPr defaultColWidth="2.85546875" defaultRowHeight="15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9" ht="18.75" x14ac:dyDescent="0.4">
      <c r="A1" s="9" t="s">
        <v>7</v>
      </c>
      <c r="B1" s="10"/>
      <c r="C1" s="11"/>
      <c r="D1" s="12" t="s">
        <v>39</v>
      </c>
      <c r="E1" s="13" t="str">
        <f>'509E10001'!E1</f>
        <v>WER</v>
      </c>
      <c r="F1" s="12" t="s">
        <v>40</v>
      </c>
      <c r="G1" s="14">
        <f>'509E10001'!G1</f>
        <v>45047</v>
      </c>
      <c r="H1" s="12" t="s">
        <v>41</v>
      </c>
      <c r="I1" s="178" t="s">
        <v>87</v>
      </c>
      <c r="J1" s="179"/>
      <c r="K1" s="11"/>
      <c r="L1" s="15"/>
    </row>
    <row r="2" spans="1:19" ht="18.75" x14ac:dyDescent="0.4">
      <c r="A2" s="16" t="s">
        <v>42</v>
      </c>
      <c r="B2" s="17"/>
      <c r="C2" s="18"/>
      <c r="D2" s="19" t="s">
        <v>43</v>
      </c>
      <c r="E2" s="20" t="str">
        <f>'509E10001'!E2</f>
        <v>JSP</v>
      </c>
      <c r="F2" s="19" t="s">
        <v>40</v>
      </c>
      <c r="G2" s="21">
        <f>'509E10001'!G2</f>
        <v>45048</v>
      </c>
      <c r="H2" s="22" t="s">
        <v>44</v>
      </c>
      <c r="I2" s="180">
        <f>'510E10000'!I2:J2+1</f>
        <v>5</v>
      </c>
      <c r="J2" s="18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45</v>
      </c>
      <c r="B4" s="26"/>
      <c r="C4" s="182">
        <f>'509E10001'!C4:D4</f>
        <v>117872</v>
      </c>
      <c r="D4" s="182"/>
      <c r="E4" s="27" t="s">
        <v>46</v>
      </c>
      <c r="F4" s="183" t="str">
        <f>'509E10001'!F4:G4</f>
        <v>CUY-480-1787L&amp;R</v>
      </c>
      <c r="G4" s="183"/>
      <c r="H4" s="27" t="s">
        <v>47</v>
      </c>
      <c r="I4" s="184" t="str">
        <f>'509E10001'!I4:L4</f>
        <v>CUY-480-1788L (SFN 1813102)</v>
      </c>
      <c r="J4" s="184"/>
      <c r="K4" s="184"/>
      <c r="L4" s="185"/>
    </row>
    <row r="5" spans="1:19" ht="20.100000000000001" customHeight="1" x14ac:dyDescent="0.25">
      <c r="A5" s="25" t="s">
        <v>48</v>
      </c>
      <c r="B5" s="26"/>
      <c r="C5" s="177" t="s">
        <v>86</v>
      </c>
      <c r="D5" s="177"/>
      <c r="E5" s="177"/>
      <c r="F5" s="177"/>
      <c r="G5" s="177"/>
      <c r="H5" s="177"/>
      <c r="I5" s="177"/>
      <c r="J5" s="177"/>
      <c r="K5" s="26" t="s">
        <v>49</v>
      </c>
      <c r="L5" s="28" t="s">
        <v>96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170" t="s">
        <v>3</v>
      </c>
      <c r="B7" s="171"/>
      <c r="C7" s="171"/>
      <c r="D7" s="171"/>
      <c r="E7" s="171"/>
      <c r="F7" s="171"/>
      <c r="G7" s="171"/>
      <c r="H7" s="171"/>
      <c r="I7" s="171"/>
      <c r="J7" s="172"/>
      <c r="K7" s="32" t="s">
        <v>50</v>
      </c>
      <c r="L7" s="33" t="s">
        <v>51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41"/>
      <c r="C9" s="42"/>
      <c r="D9" s="41"/>
      <c r="E9" s="36"/>
      <c r="F9" s="36" t="s">
        <v>89</v>
      </c>
      <c r="G9" s="37" t="s">
        <v>78</v>
      </c>
      <c r="H9" s="144" t="s">
        <v>92</v>
      </c>
      <c r="I9" s="38"/>
      <c r="J9" s="79"/>
      <c r="K9" s="65"/>
      <c r="L9" s="43"/>
    </row>
    <row r="10" spans="1:19" ht="15.95" customHeight="1" x14ac:dyDescent="0.25">
      <c r="A10" s="57"/>
      <c r="B10" s="41"/>
      <c r="C10" s="42" t="s">
        <v>88</v>
      </c>
      <c r="D10" s="41"/>
      <c r="E10" s="63"/>
      <c r="F10" s="36">
        <v>2.2000000000000002</v>
      </c>
      <c r="G10" s="37">
        <v>362.81</v>
      </c>
      <c r="H10" s="35">
        <f>G10*F10/27</f>
        <v>29.562296296296296</v>
      </c>
      <c r="I10" s="135" t="s">
        <v>90</v>
      </c>
      <c r="J10" s="79"/>
      <c r="K10" s="65"/>
      <c r="L10" s="43"/>
    </row>
    <row r="11" spans="1:19" x14ac:dyDescent="0.25">
      <c r="A11" s="80"/>
      <c r="B11" s="41"/>
      <c r="C11" s="41"/>
      <c r="D11" s="41"/>
      <c r="E11" s="63"/>
      <c r="F11" s="58">
        <v>2.2000000000000002</v>
      </c>
      <c r="G11" s="37">
        <v>361.05</v>
      </c>
      <c r="H11" s="35">
        <f>G11*F11/27</f>
        <v>29.41888888888889</v>
      </c>
      <c r="I11" s="135" t="s">
        <v>91</v>
      </c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/>
      <c r="F12" s="58"/>
      <c r="G12" s="58"/>
      <c r="H12" s="71"/>
      <c r="I12" s="58"/>
      <c r="J12" s="81"/>
      <c r="K12" s="66"/>
      <c r="L12" s="44"/>
    </row>
    <row r="13" spans="1:19" ht="16.5" customHeight="1" x14ac:dyDescent="0.25">
      <c r="A13" s="40"/>
      <c r="B13" s="70"/>
      <c r="C13" s="72"/>
      <c r="D13" s="72"/>
      <c r="E13" s="83"/>
      <c r="F13" s="72"/>
      <c r="G13" s="72"/>
      <c r="H13" s="72"/>
      <c r="I13" s="46"/>
      <c r="J13" s="81"/>
      <c r="K13" s="67"/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41"/>
      <c r="C14" s="42"/>
      <c r="D14" s="42"/>
      <c r="E14" s="36"/>
      <c r="F14" s="36"/>
      <c r="G14" s="37"/>
      <c r="H14" s="36"/>
      <c r="I14" s="47"/>
      <c r="J14" s="81"/>
      <c r="K14" s="67"/>
      <c r="L14" s="44"/>
      <c r="M14" s="45"/>
      <c r="N14" s="45"/>
      <c r="O14" s="45"/>
      <c r="P14" s="45"/>
      <c r="Q14" s="173"/>
      <c r="R14" s="174"/>
      <c r="S14" s="174"/>
    </row>
    <row r="15" spans="1:19" ht="15.95" customHeight="1" x14ac:dyDescent="0.25">
      <c r="A15" s="57"/>
      <c r="B15" s="41"/>
      <c r="C15" s="42"/>
      <c r="D15" s="42"/>
      <c r="E15" s="84"/>
      <c r="F15" s="36"/>
      <c r="G15" s="84" t="s">
        <v>54</v>
      </c>
      <c r="H15" s="38">
        <f>ROUNDUP(SUM(H10:H13), 0)</f>
        <v>59</v>
      </c>
      <c r="I15" s="85"/>
      <c r="J15" s="81"/>
      <c r="K15" s="67">
        <f>H15</f>
        <v>59</v>
      </c>
      <c r="L15" s="44"/>
      <c r="M15" s="45"/>
      <c r="N15" s="45"/>
      <c r="O15" s="45"/>
      <c r="P15" s="45"/>
      <c r="Q15" s="86"/>
      <c r="R15" s="87"/>
      <c r="S15" s="87"/>
    </row>
    <row r="16" spans="1:19" x14ac:dyDescent="0.25">
      <c r="A16" s="80"/>
      <c r="B16" s="41"/>
      <c r="C16" s="41"/>
      <c r="D16" s="41"/>
      <c r="E16" s="41"/>
      <c r="F16" s="41"/>
      <c r="G16" s="41"/>
      <c r="H16" s="41"/>
      <c r="I16" s="47"/>
      <c r="J16" s="81"/>
      <c r="K16" s="67"/>
      <c r="L16" s="44"/>
      <c r="M16" s="45"/>
      <c r="N16" s="45"/>
      <c r="O16" s="45"/>
      <c r="P16" s="45"/>
      <c r="Q16" s="173"/>
      <c r="R16" s="174"/>
      <c r="S16" s="174"/>
    </row>
    <row r="17" spans="1:19" ht="15.95" customHeight="1" x14ac:dyDescent="0.25">
      <c r="A17" s="40"/>
      <c r="B17" s="41"/>
      <c r="C17" s="41"/>
      <c r="D17" s="41"/>
      <c r="E17" s="41"/>
      <c r="F17" s="41"/>
      <c r="G17" s="41"/>
      <c r="H17" s="41"/>
      <c r="I17" s="47"/>
      <c r="J17" s="81"/>
      <c r="K17" s="67"/>
      <c r="L17" s="44"/>
      <c r="M17" s="45"/>
      <c r="N17" s="45"/>
      <c r="O17" s="45"/>
      <c r="P17" s="45"/>
      <c r="Q17" s="173"/>
      <c r="R17" s="174"/>
      <c r="S17" s="174"/>
    </row>
    <row r="18" spans="1:19" ht="15.95" customHeight="1" x14ac:dyDescent="0.25">
      <c r="A18" s="40"/>
      <c r="B18" s="41"/>
      <c r="C18" s="41"/>
      <c r="D18" s="41"/>
      <c r="E18" s="41"/>
      <c r="F18" s="41"/>
      <c r="G18" s="41"/>
      <c r="H18" s="41"/>
      <c r="I18" s="47"/>
      <c r="J18" s="81"/>
      <c r="K18" s="67"/>
      <c r="L18" s="44"/>
      <c r="M18" s="45"/>
      <c r="N18" s="45"/>
      <c r="O18" s="45"/>
      <c r="P18" s="45"/>
      <c r="Q18" s="173"/>
      <c r="R18" s="174"/>
      <c r="S18" s="174"/>
    </row>
    <row r="19" spans="1:19" x14ac:dyDescent="0.25">
      <c r="A19" s="40"/>
      <c r="B19" s="41"/>
      <c r="C19" s="41"/>
      <c r="D19" s="41"/>
      <c r="E19" s="41"/>
      <c r="F19" s="41"/>
      <c r="G19" s="41"/>
      <c r="H19" s="41"/>
      <c r="I19" s="47"/>
      <c r="J19" s="81"/>
      <c r="K19" s="67"/>
      <c r="L19" s="44"/>
      <c r="M19" s="45"/>
      <c r="N19" s="45"/>
      <c r="O19" s="45"/>
      <c r="P19" s="45"/>
      <c r="Q19" s="175"/>
      <c r="R19" s="176"/>
      <c r="S19" s="176"/>
    </row>
    <row r="20" spans="1:19" ht="15.95" customHeight="1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6"/>
      <c r="L20" s="44"/>
      <c r="M20" s="45"/>
      <c r="N20" s="45"/>
      <c r="O20" s="45"/>
      <c r="P20" s="45"/>
      <c r="Q20" s="45"/>
      <c r="R20" s="45"/>
    </row>
    <row r="21" spans="1:19" ht="15.95" customHeight="1" x14ac:dyDescent="0.25">
      <c r="A21" s="40"/>
      <c r="B21" s="41"/>
      <c r="C21" s="41"/>
      <c r="D21" s="41"/>
      <c r="E21" s="41"/>
      <c r="F21" s="41"/>
      <c r="G21" s="41"/>
      <c r="H21" s="41"/>
      <c r="I21" s="47"/>
      <c r="J21" s="81"/>
      <c r="K21" s="67"/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40"/>
      <c r="B24" s="41"/>
      <c r="C24" s="41"/>
      <c r="D24" s="41"/>
      <c r="E24" s="41"/>
      <c r="F24" s="41"/>
      <c r="G24" s="41"/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47"/>
      <c r="J25" s="81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41"/>
      <c r="D27" s="41"/>
      <c r="E27" s="41"/>
      <c r="F27" s="41"/>
      <c r="G27" s="41"/>
      <c r="H27" s="41"/>
      <c r="I27" s="47"/>
      <c r="J27" s="81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9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38"/>
      <c r="J32" s="79"/>
      <c r="K32" s="66"/>
      <c r="L32" s="43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58"/>
      <c r="C36" s="58"/>
      <c r="D36" s="58"/>
      <c r="E36" s="58"/>
      <c r="F36" s="58"/>
      <c r="G36" s="58"/>
      <c r="H36" s="71"/>
      <c r="I36" s="38"/>
      <c r="J36" s="79"/>
      <c r="K36" s="66"/>
      <c r="L36" s="43"/>
    </row>
    <row r="37" spans="1:12" ht="15.75" thickBot="1" x14ac:dyDescent="0.3">
      <c r="A37" s="82"/>
      <c r="B37" s="50"/>
      <c r="C37" s="50"/>
      <c r="D37" s="50"/>
      <c r="E37" s="51"/>
      <c r="F37" s="51"/>
      <c r="G37" s="52"/>
      <c r="H37" s="50"/>
      <c r="I37" s="53"/>
      <c r="J37" s="54"/>
      <c r="K37" s="68"/>
      <c r="L37" s="49"/>
    </row>
    <row r="38" spans="1:12" ht="15.75" thickBot="1" x14ac:dyDescent="0.3">
      <c r="A38" s="167" t="s">
        <v>51</v>
      </c>
      <c r="B38" s="168"/>
      <c r="C38" s="168"/>
      <c r="D38" s="168"/>
      <c r="E38" s="168"/>
      <c r="F38" s="168"/>
      <c r="G38" s="168"/>
      <c r="H38" s="168"/>
      <c r="I38" s="168"/>
      <c r="J38" s="169"/>
      <c r="K38" s="55">
        <f>SUM(K8:K37)</f>
        <v>59</v>
      </c>
      <c r="L38" s="56">
        <f>K38</f>
        <v>59</v>
      </c>
    </row>
  </sheetData>
  <mergeCells count="13">
    <mergeCell ref="A38:J38"/>
    <mergeCell ref="A7:J7"/>
    <mergeCell ref="Q14:S14"/>
    <mergeCell ref="Q16:S16"/>
    <mergeCell ref="Q17:S17"/>
    <mergeCell ref="Q18:S18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H13" sqref="H13"/>
    </sheetView>
  </sheetViews>
  <sheetFormatPr defaultColWidth="2.85546875" defaultRowHeight="15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9" ht="18.75" x14ac:dyDescent="0.4">
      <c r="A1" s="9" t="s">
        <v>7</v>
      </c>
      <c r="B1" s="10"/>
      <c r="C1" s="11"/>
      <c r="D1" s="12" t="s">
        <v>39</v>
      </c>
      <c r="E1" s="13" t="str">
        <f>'509E10001'!E1</f>
        <v>WER</v>
      </c>
      <c r="F1" s="12" t="s">
        <v>40</v>
      </c>
      <c r="G1" s="14">
        <f>'509E10001'!G1</f>
        <v>45047</v>
      </c>
      <c r="H1" s="12" t="s">
        <v>41</v>
      </c>
      <c r="I1" s="178" t="s">
        <v>66</v>
      </c>
      <c r="J1" s="179"/>
      <c r="K1" s="11"/>
      <c r="L1" s="15"/>
    </row>
    <row r="2" spans="1:19" ht="18.75" x14ac:dyDescent="0.4">
      <c r="A2" s="16" t="s">
        <v>42</v>
      </c>
      <c r="B2" s="17"/>
      <c r="C2" s="18"/>
      <c r="D2" s="19" t="s">
        <v>43</v>
      </c>
      <c r="E2" s="20" t="str">
        <f>'509E10001'!E2</f>
        <v>JSP</v>
      </c>
      <c r="F2" s="19" t="s">
        <v>40</v>
      </c>
      <c r="G2" s="21">
        <f>'509E10001'!G2</f>
        <v>45048</v>
      </c>
      <c r="H2" s="22" t="s">
        <v>44</v>
      </c>
      <c r="I2" s="180">
        <f>'511E34449'!I2:J2+1</f>
        <v>6</v>
      </c>
      <c r="J2" s="18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45</v>
      </c>
      <c r="B4" s="26"/>
      <c r="C4" s="182">
        <f>'509E10001'!C4:D4</f>
        <v>117872</v>
      </c>
      <c r="D4" s="182"/>
      <c r="E4" s="27" t="s">
        <v>46</v>
      </c>
      <c r="F4" s="183" t="str">
        <f>'509E10001'!F4:G4</f>
        <v>CUY-480-1787L&amp;R</v>
      </c>
      <c r="G4" s="183"/>
      <c r="H4" s="27" t="s">
        <v>47</v>
      </c>
      <c r="I4" s="184" t="str">
        <f>'509E10001'!I4:L4</f>
        <v>CUY-480-1788L (SFN 1813102)</v>
      </c>
      <c r="J4" s="184"/>
      <c r="K4" s="184"/>
      <c r="L4" s="185"/>
    </row>
    <row r="5" spans="1:19" ht="20.100000000000001" customHeight="1" x14ac:dyDescent="0.25">
      <c r="A5" s="25" t="s">
        <v>48</v>
      </c>
      <c r="B5" s="26"/>
      <c r="C5" s="177" t="s">
        <v>64</v>
      </c>
      <c r="D5" s="177"/>
      <c r="E5" s="177"/>
      <c r="F5" s="177"/>
      <c r="G5" s="177"/>
      <c r="H5" s="177"/>
      <c r="I5" s="177"/>
      <c r="J5" s="177"/>
      <c r="K5" s="26" t="s">
        <v>49</v>
      </c>
      <c r="L5" s="28" t="s">
        <v>65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170" t="s">
        <v>3</v>
      </c>
      <c r="B7" s="171"/>
      <c r="C7" s="171"/>
      <c r="D7" s="171"/>
      <c r="E7" s="171"/>
      <c r="F7" s="171"/>
      <c r="G7" s="171"/>
      <c r="H7" s="171"/>
      <c r="I7" s="171"/>
      <c r="J7" s="172"/>
      <c r="K7" s="32" t="s">
        <v>50</v>
      </c>
      <c r="L7" s="33" t="s">
        <v>51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147" t="s">
        <v>94</v>
      </c>
      <c r="C9" s="42"/>
      <c r="D9" s="41"/>
      <c r="E9" s="147"/>
      <c r="F9" s="36"/>
      <c r="G9" s="37"/>
      <c r="H9" s="36"/>
      <c r="I9" s="38"/>
      <c r="J9" s="79"/>
      <c r="K9" s="65"/>
      <c r="L9" s="43"/>
    </row>
    <row r="10" spans="1:19" ht="15.95" customHeight="1" x14ac:dyDescent="0.25">
      <c r="A10" s="57"/>
      <c r="B10" s="41"/>
      <c r="C10" s="42"/>
      <c r="D10" s="41"/>
      <c r="E10" s="146"/>
      <c r="F10" s="36"/>
      <c r="G10" s="37"/>
      <c r="H10" s="36"/>
      <c r="I10" s="38"/>
      <c r="J10" s="79"/>
      <c r="K10" s="65"/>
      <c r="L10" s="43"/>
    </row>
    <row r="11" spans="1:19" x14ac:dyDescent="0.25">
      <c r="A11" s="80"/>
      <c r="B11" s="41"/>
      <c r="C11" s="41"/>
      <c r="D11" s="41"/>
      <c r="E11" s="63"/>
      <c r="F11" s="58"/>
      <c r="G11" s="41" t="s">
        <v>93</v>
      </c>
      <c r="H11" s="146">
        <v>1550</v>
      </c>
      <c r="I11" s="143" t="s">
        <v>65</v>
      </c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/>
      <c r="F12" s="58"/>
      <c r="G12" s="58"/>
      <c r="H12" s="71"/>
      <c r="I12" s="58"/>
      <c r="J12" s="81"/>
      <c r="K12" s="66"/>
      <c r="L12" s="44"/>
    </row>
    <row r="13" spans="1:19" ht="16.5" customHeight="1" x14ac:dyDescent="0.25">
      <c r="A13" s="40"/>
      <c r="B13" s="70"/>
      <c r="C13" s="72"/>
      <c r="D13" s="72"/>
      <c r="E13" s="83"/>
      <c r="F13" s="72"/>
      <c r="G13" s="72"/>
      <c r="H13" s="72"/>
      <c r="I13" s="46"/>
      <c r="J13" s="81"/>
      <c r="K13" s="67"/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41"/>
      <c r="C14" s="42"/>
      <c r="D14" s="42"/>
      <c r="E14" s="36"/>
      <c r="F14" s="36"/>
      <c r="G14" s="37"/>
      <c r="H14" s="36"/>
      <c r="I14" s="47"/>
      <c r="J14" s="81"/>
      <c r="K14" s="67"/>
      <c r="L14" s="44"/>
      <c r="M14" s="45"/>
      <c r="N14" s="45"/>
      <c r="O14" s="45"/>
      <c r="P14" s="45"/>
      <c r="Q14" s="173"/>
      <c r="R14" s="174"/>
      <c r="S14" s="174"/>
    </row>
    <row r="15" spans="1:19" ht="15.95" customHeight="1" x14ac:dyDescent="0.25">
      <c r="A15" s="57"/>
      <c r="B15" s="41"/>
      <c r="C15" s="42"/>
      <c r="D15" s="41"/>
      <c r="E15" s="84"/>
      <c r="F15" s="36"/>
      <c r="G15" s="37"/>
      <c r="H15" s="36"/>
      <c r="I15" s="47"/>
      <c r="J15" s="81"/>
      <c r="K15" s="67"/>
      <c r="L15" s="44"/>
      <c r="M15" s="45"/>
      <c r="N15" s="45"/>
      <c r="O15" s="45"/>
      <c r="P15" s="45"/>
      <c r="Q15" s="60"/>
      <c r="R15" s="61"/>
      <c r="S15" s="61"/>
    </row>
    <row r="16" spans="1:19" x14ac:dyDescent="0.25">
      <c r="A16" s="80"/>
      <c r="B16" s="41"/>
      <c r="C16" s="41"/>
      <c r="D16" s="41"/>
      <c r="E16" s="63"/>
      <c r="F16" s="58"/>
      <c r="G16" s="41"/>
      <c r="H16" s="41"/>
      <c r="I16" s="47"/>
      <c r="J16" s="81"/>
      <c r="K16" s="67"/>
      <c r="L16" s="44"/>
      <c r="M16" s="45"/>
      <c r="N16" s="45"/>
      <c r="O16" s="45"/>
      <c r="P16" s="45"/>
      <c r="Q16" s="173"/>
      <c r="R16" s="174"/>
      <c r="S16" s="174"/>
    </row>
    <row r="17" spans="1:19" ht="15.75" customHeight="1" x14ac:dyDescent="0.25">
      <c r="A17" s="40"/>
      <c r="B17" s="41"/>
      <c r="C17" s="41"/>
      <c r="D17" s="41"/>
      <c r="E17" s="41"/>
      <c r="F17" s="41"/>
      <c r="G17" s="41"/>
      <c r="H17" s="41"/>
      <c r="I17" s="47"/>
      <c r="J17" s="81"/>
      <c r="K17" s="66"/>
      <c r="L17" s="44"/>
      <c r="M17" s="45"/>
      <c r="N17" s="45"/>
      <c r="O17" s="45"/>
      <c r="P17" s="45"/>
      <c r="Q17" s="48"/>
      <c r="R17" s="45"/>
    </row>
    <row r="18" spans="1:19" ht="15.95" customHeight="1" x14ac:dyDescent="0.25">
      <c r="A18" s="40"/>
      <c r="B18" s="41"/>
      <c r="C18" s="41"/>
      <c r="D18" s="41"/>
      <c r="E18" s="84"/>
      <c r="F18" s="36"/>
      <c r="G18" s="41"/>
      <c r="H18" s="41"/>
      <c r="I18" s="47"/>
      <c r="J18" s="81"/>
      <c r="K18" s="67"/>
      <c r="L18" s="44"/>
      <c r="M18" s="45"/>
      <c r="N18" s="45"/>
      <c r="O18" s="45"/>
      <c r="P18" s="45"/>
      <c r="Q18" s="173"/>
      <c r="R18" s="174"/>
      <c r="S18" s="174"/>
    </row>
    <row r="19" spans="1:19" ht="15.95" customHeight="1" x14ac:dyDescent="0.25">
      <c r="A19" s="40"/>
      <c r="B19" s="41"/>
      <c r="C19" s="41"/>
      <c r="D19" s="41"/>
      <c r="E19" s="63"/>
      <c r="F19" s="58"/>
      <c r="G19" s="41"/>
      <c r="H19" s="41"/>
      <c r="I19" s="47"/>
      <c r="J19" s="81"/>
      <c r="K19" s="67"/>
      <c r="L19" s="44"/>
      <c r="M19" s="45"/>
      <c r="N19" s="45"/>
      <c r="O19" s="45"/>
      <c r="P19" s="45"/>
      <c r="Q19" s="173"/>
      <c r="R19" s="174"/>
      <c r="S19" s="174"/>
    </row>
    <row r="20" spans="1:19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7"/>
      <c r="L20" s="44"/>
      <c r="M20" s="45"/>
      <c r="N20" s="45"/>
      <c r="O20" s="45"/>
      <c r="P20" s="45"/>
      <c r="Q20" s="175"/>
      <c r="R20" s="176"/>
      <c r="S20" s="176"/>
    </row>
    <row r="21" spans="1:19" ht="15.95" customHeight="1" x14ac:dyDescent="0.25">
      <c r="A21" s="40"/>
      <c r="B21" s="41"/>
      <c r="C21" s="41"/>
      <c r="D21" s="41"/>
      <c r="E21" s="63"/>
      <c r="F21" s="41"/>
      <c r="G21" s="63" t="s">
        <v>54</v>
      </c>
      <c r="H21" s="58">
        <f>SUM(H11:H17)</f>
        <v>1550</v>
      </c>
      <c r="I21" s="47"/>
      <c r="J21" s="81"/>
      <c r="K21" s="66">
        <f>H21</f>
        <v>1550</v>
      </c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40"/>
      <c r="B24" s="41"/>
      <c r="C24" s="41"/>
      <c r="D24" s="41"/>
      <c r="E24" s="41"/>
      <c r="F24" s="41"/>
      <c r="G24" s="41"/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47"/>
      <c r="J25" s="81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41"/>
      <c r="D27" s="41"/>
      <c r="E27" s="41"/>
      <c r="F27" s="41"/>
      <c r="G27" s="41"/>
      <c r="H27" s="41"/>
      <c r="I27" s="47"/>
      <c r="J27" s="81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9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38"/>
      <c r="J32" s="79"/>
      <c r="K32" s="66"/>
      <c r="L32" s="43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58"/>
      <c r="C36" s="58"/>
      <c r="D36" s="58"/>
      <c r="E36" s="58"/>
      <c r="F36" s="58"/>
      <c r="G36" s="58"/>
      <c r="H36" s="71"/>
      <c r="I36" s="38"/>
      <c r="J36" s="79"/>
      <c r="K36" s="66"/>
      <c r="L36" s="43"/>
    </row>
    <row r="37" spans="1:12" ht="15.75" thickBot="1" x14ac:dyDescent="0.3">
      <c r="A37" s="82"/>
      <c r="B37" s="50"/>
      <c r="C37" s="50"/>
      <c r="D37" s="50"/>
      <c r="E37" s="51"/>
      <c r="F37" s="51"/>
      <c r="G37" s="52"/>
      <c r="H37" s="50"/>
      <c r="I37" s="53"/>
      <c r="J37" s="54"/>
      <c r="K37" s="68"/>
      <c r="L37" s="49"/>
    </row>
    <row r="38" spans="1:12" ht="15.75" thickBot="1" x14ac:dyDescent="0.3">
      <c r="A38" s="167" t="s">
        <v>51</v>
      </c>
      <c r="B38" s="168"/>
      <c r="C38" s="168"/>
      <c r="D38" s="168"/>
      <c r="E38" s="168"/>
      <c r="F38" s="168"/>
      <c r="G38" s="168"/>
      <c r="H38" s="168"/>
      <c r="I38" s="168"/>
      <c r="J38" s="169"/>
      <c r="K38" s="55">
        <f>SUM(K8:K37)</f>
        <v>1550</v>
      </c>
      <c r="L38" s="56">
        <f>K38</f>
        <v>1550</v>
      </c>
    </row>
  </sheetData>
  <mergeCells count="13">
    <mergeCell ref="A38:J38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F10" sqref="F10"/>
    </sheetView>
  </sheetViews>
  <sheetFormatPr defaultColWidth="2.85546875" defaultRowHeight="15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9" ht="18.75" x14ac:dyDescent="0.4">
      <c r="A1" s="9" t="s">
        <v>7</v>
      </c>
      <c r="B1" s="10"/>
      <c r="C1" s="11"/>
      <c r="D1" s="12" t="s">
        <v>39</v>
      </c>
      <c r="E1" s="13" t="str">
        <f>'509E10001'!E1</f>
        <v>WER</v>
      </c>
      <c r="F1" s="12" t="s">
        <v>40</v>
      </c>
      <c r="G1" s="14">
        <f>'509E10001'!G1</f>
        <v>45047</v>
      </c>
      <c r="H1" s="12" t="s">
        <v>41</v>
      </c>
      <c r="I1" s="178" t="s">
        <v>75</v>
      </c>
      <c r="J1" s="179"/>
      <c r="K1" s="11"/>
      <c r="L1" s="15"/>
    </row>
    <row r="2" spans="1:19" ht="18.75" x14ac:dyDescent="0.4">
      <c r="A2" s="16" t="s">
        <v>42</v>
      </c>
      <c r="B2" s="17"/>
      <c r="C2" s="18"/>
      <c r="D2" s="19" t="s">
        <v>43</v>
      </c>
      <c r="E2" s="20" t="str">
        <f>'509E10001'!E2</f>
        <v>JSP</v>
      </c>
      <c r="F2" s="19" t="s">
        <v>40</v>
      </c>
      <c r="G2" s="21">
        <f>'509E10001'!G2</f>
        <v>45048</v>
      </c>
      <c r="H2" s="22" t="s">
        <v>44</v>
      </c>
      <c r="I2" s="180">
        <f>'512E10100'!I2:J2+1</f>
        <v>7</v>
      </c>
      <c r="J2" s="18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45</v>
      </c>
      <c r="B4" s="26"/>
      <c r="C4" s="182">
        <f>'509E10001'!C4:D4</f>
        <v>117872</v>
      </c>
      <c r="D4" s="182"/>
      <c r="E4" s="27" t="s">
        <v>46</v>
      </c>
      <c r="F4" s="183" t="str">
        <f>'509E10001'!F4:G4</f>
        <v>CUY-480-1787L&amp;R</v>
      </c>
      <c r="G4" s="183"/>
      <c r="H4" s="27" t="s">
        <v>47</v>
      </c>
      <c r="I4" s="184" t="str">
        <f>'509E10001'!I4:L4</f>
        <v>CUY-480-1788L (SFN 1813102)</v>
      </c>
      <c r="J4" s="184"/>
      <c r="K4" s="184"/>
      <c r="L4" s="185"/>
    </row>
    <row r="5" spans="1:19" ht="20.100000000000001" customHeight="1" x14ac:dyDescent="0.25">
      <c r="A5" s="25" t="s">
        <v>48</v>
      </c>
      <c r="B5" s="26"/>
      <c r="C5" s="177" t="s">
        <v>76</v>
      </c>
      <c r="D5" s="177"/>
      <c r="E5" s="177"/>
      <c r="F5" s="177"/>
      <c r="G5" s="177"/>
      <c r="H5" s="177"/>
      <c r="I5" s="177"/>
      <c r="J5" s="177"/>
      <c r="K5" s="26" t="s">
        <v>49</v>
      </c>
      <c r="L5" s="28" t="s">
        <v>70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170" t="s">
        <v>3</v>
      </c>
      <c r="B7" s="171"/>
      <c r="C7" s="171"/>
      <c r="D7" s="171"/>
      <c r="E7" s="171"/>
      <c r="F7" s="171"/>
      <c r="G7" s="171"/>
      <c r="H7" s="171"/>
      <c r="I7" s="171"/>
      <c r="J7" s="172"/>
      <c r="K7" s="32" t="s">
        <v>50</v>
      </c>
      <c r="L7" s="33" t="s">
        <v>51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41"/>
      <c r="C9" s="42"/>
      <c r="D9" s="41"/>
      <c r="E9" s="36"/>
      <c r="F9" s="36"/>
      <c r="G9" s="37"/>
      <c r="H9" s="36"/>
      <c r="I9" s="38"/>
      <c r="J9" s="79"/>
      <c r="K9" s="65"/>
      <c r="L9" s="43"/>
    </row>
    <row r="10" spans="1:19" ht="15.95" customHeight="1" x14ac:dyDescent="0.25">
      <c r="A10" s="57"/>
      <c r="B10" s="41"/>
      <c r="C10" s="42"/>
      <c r="D10" s="41"/>
      <c r="E10" s="63" t="s">
        <v>95</v>
      </c>
      <c r="F10" s="36">
        <f>6.5+3+2</f>
        <v>11.5</v>
      </c>
      <c r="G10" s="37"/>
      <c r="H10" s="36"/>
      <c r="I10" s="38"/>
      <c r="J10" s="79"/>
      <c r="K10" s="65"/>
      <c r="L10" s="43"/>
    </row>
    <row r="11" spans="1:19" x14ac:dyDescent="0.25">
      <c r="A11" s="80"/>
      <c r="B11" s="41"/>
      <c r="C11" s="41"/>
      <c r="D11" s="41"/>
      <c r="E11" s="63"/>
      <c r="F11" s="58"/>
      <c r="G11" s="41"/>
      <c r="H11" s="41"/>
      <c r="I11" s="69"/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/>
      <c r="F12" s="58"/>
      <c r="G12" s="58"/>
      <c r="H12" s="71"/>
      <c r="I12" s="58"/>
      <c r="J12" s="81"/>
      <c r="K12" s="66"/>
      <c r="L12" s="44"/>
    </row>
    <row r="13" spans="1:19" ht="16.5" customHeight="1" x14ac:dyDescent="0.25">
      <c r="A13" s="40"/>
      <c r="B13" s="70"/>
      <c r="C13" s="72"/>
      <c r="D13" s="72"/>
      <c r="E13" s="83"/>
      <c r="F13" s="72"/>
      <c r="G13" s="72"/>
      <c r="H13" s="72"/>
      <c r="I13" s="46"/>
      <c r="J13" s="81"/>
      <c r="K13" s="67"/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41"/>
      <c r="C14" s="42"/>
      <c r="D14" s="42"/>
      <c r="E14" s="36"/>
      <c r="F14" s="36"/>
      <c r="G14" s="37"/>
      <c r="H14" s="36"/>
      <c r="I14" s="47"/>
      <c r="J14" s="81"/>
      <c r="K14" s="67"/>
      <c r="L14" s="44"/>
      <c r="M14" s="45"/>
      <c r="N14" s="45"/>
      <c r="O14" s="45"/>
      <c r="P14" s="45"/>
      <c r="Q14" s="173"/>
      <c r="R14" s="174"/>
      <c r="S14" s="174"/>
    </row>
    <row r="15" spans="1:19" ht="15.95" customHeight="1" x14ac:dyDescent="0.25">
      <c r="A15" s="57"/>
      <c r="B15" s="41"/>
      <c r="C15" s="42"/>
      <c r="D15" s="41"/>
      <c r="E15" s="84"/>
      <c r="F15" s="36"/>
      <c r="G15" s="37"/>
      <c r="H15" s="36"/>
      <c r="I15" s="47"/>
      <c r="J15" s="81"/>
      <c r="K15" s="67"/>
      <c r="L15" s="44"/>
      <c r="M15" s="45"/>
      <c r="N15" s="45"/>
      <c r="O15" s="45"/>
      <c r="P15" s="45"/>
      <c r="Q15" s="86"/>
      <c r="R15" s="87"/>
      <c r="S15" s="87"/>
    </row>
    <row r="16" spans="1:19" x14ac:dyDescent="0.25">
      <c r="A16" s="80"/>
      <c r="B16" s="41"/>
      <c r="C16" s="41"/>
      <c r="D16" s="41"/>
      <c r="E16" s="63"/>
      <c r="F16" s="58"/>
      <c r="G16" s="41"/>
      <c r="H16" s="41"/>
      <c r="I16" s="47"/>
      <c r="J16" s="81"/>
      <c r="K16" s="67"/>
      <c r="L16" s="44"/>
      <c r="M16" s="45"/>
      <c r="N16" s="45"/>
      <c r="O16" s="45"/>
      <c r="P16" s="45"/>
      <c r="Q16" s="173"/>
      <c r="R16" s="174"/>
      <c r="S16" s="174"/>
    </row>
    <row r="17" spans="1:19" ht="15.75" customHeight="1" x14ac:dyDescent="0.25">
      <c r="A17" s="40"/>
      <c r="B17" s="41"/>
      <c r="C17" s="41"/>
      <c r="D17" s="41"/>
      <c r="E17" s="41"/>
      <c r="F17" s="41"/>
      <c r="G17" s="41"/>
      <c r="H17" s="41"/>
      <c r="I17" s="47"/>
      <c r="J17" s="81"/>
      <c r="K17" s="66"/>
      <c r="L17" s="44"/>
      <c r="M17" s="45"/>
      <c r="N17" s="45"/>
      <c r="O17" s="45"/>
      <c r="P17" s="45"/>
      <c r="Q17" s="48"/>
      <c r="R17" s="45"/>
    </row>
    <row r="18" spans="1:19" ht="15.95" customHeight="1" x14ac:dyDescent="0.25">
      <c r="A18" s="40"/>
      <c r="B18" s="41"/>
      <c r="C18" s="41"/>
      <c r="D18" s="41"/>
      <c r="E18" s="84"/>
      <c r="F18" s="36"/>
      <c r="G18" s="41"/>
      <c r="H18" s="41"/>
      <c r="I18" s="47"/>
      <c r="J18" s="81"/>
      <c r="K18" s="67"/>
      <c r="L18" s="44"/>
      <c r="M18" s="45"/>
      <c r="N18" s="45"/>
      <c r="O18" s="45"/>
      <c r="P18" s="45"/>
      <c r="Q18" s="173"/>
      <c r="R18" s="174"/>
      <c r="S18" s="174"/>
    </row>
    <row r="19" spans="1:19" ht="15.95" customHeight="1" x14ac:dyDescent="0.25">
      <c r="A19" s="40"/>
      <c r="B19" s="41"/>
      <c r="C19" s="41"/>
      <c r="D19" s="41"/>
      <c r="E19" s="63"/>
      <c r="F19" s="58"/>
      <c r="G19" s="41"/>
      <c r="H19" s="41"/>
      <c r="I19" s="47"/>
      <c r="J19" s="81"/>
      <c r="K19" s="67"/>
      <c r="L19" s="44"/>
      <c r="M19" s="45"/>
      <c r="N19" s="45"/>
      <c r="O19" s="45"/>
      <c r="P19" s="45"/>
      <c r="Q19" s="173"/>
      <c r="R19" s="174"/>
      <c r="S19" s="174"/>
    </row>
    <row r="20" spans="1:19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7"/>
      <c r="L20" s="44"/>
      <c r="M20" s="45"/>
      <c r="N20" s="45"/>
      <c r="O20" s="45"/>
      <c r="P20" s="45"/>
      <c r="Q20" s="175"/>
      <c r="R20" s="176"/>
      <c r="S20" s="176"/>
    </row>
    <row r="21" spans="1:19" ht="15.95" customHeight="1" x14ac:dyDescent="0.25">
      <c r="A21" s="40"/>
      <c r="B21" s="41"/>
      <c r="C21" s="41"/>
      <c r="D21" s="41"/>
      <c r="E21" s="63"/>
      <c r="F21" s="41"/>
      <c r="G21" s="63" t="s">
        <v>54</v>
      </c>
      <c r="H21" s="58">
        <f>ROUNDUP(F10,0)</f>
        <v>12</v>
      </c>
      <c r="I21" s="47"/>
      <c r="J21" s="81"/>
      <c r="K21" s="66">
        <f>H21</f>
        <v>12</v>
      </c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40"/>
      <c r="B24" s="41"/>
      <c r="C24" s="41"/>
      <c r="D24" s="41"/>
      <c r="E24" s="41"/>
      <c r="F24" s="41"/>
      <c r="G24" s="41"/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47"/>
      <c r="J25" s="81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41"/>
      <c r="D27" s="41"/>
      <c r="E27" s="41"/>
      <c r="F27" s="41"/>
      <c r="G27" s="41"/>
      <c r="H27" s="41"/>
      <c r="I27" s="47"/>
      <c r="J27" s="81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9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38"/>
      <c r="J32" s="79"/>
      <c r="K32" s="66"/>
      <c r="L32" s="43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58"/>
      <c r="C36" s="58"/>
      <c r="D36" s="58"/>
      <c r="E36" s="58"/>
      <c r="F36" s="58"/>
      <c r="G36" s="58"/>
      <c r="H36" s="71"/>
      <c r="I36" s="38"/>
      <c r="J36" s="79"/>
      <c r="K36" s="66"/>
      <c r="L36" s="43"/>
    </row>
    <row r="37" spans="1:12" ht="15.75" thickBot="1" x14ac:dyDescent="0.3">
      <c r="A37" s="82"/>
      <c r="B37" s="50"/>
      <c r="C37" s="50"/>
      <c r="D37" s="50"/>
      <c r="E37" s="51"/>
      <c r="F37" s="51"/>
      <c r="G37" s="52"/>
      <c r="H37" s="50"/>
      <c r="I37" s="53"/>
      <c r="J37" s="54"/>
      <c r="K37" s="68"/>
      <c r="L37" s="49"/>
    </row>
    <row r="38" spans="1:12" ht="15.75" thickBot="1" x14ac:dyDescent="0.3">
      <c r="A38" s="167" t="s">
        <v>51</v>
      </c>
      <c r="B38" s="168"/>
      <c r="C38" s="168"/>
      <c r="D38" s="168"/>
      <c r="E38" s="168"/>
      <c r="F38" s="168"/>
      <c r="G38" s="168"/>
      <c r="H38" s="168"/>
      <c r="I38" s="168"/>
      <c r="J38" s="169"/>
      <c r="K38" s="55">
        <f>SUM(K8:K37)</f>
        <v>12</v>
      </c>
      <c r="L38" s="56">
        <f>K38</f>
        <v>12</v>
      </c>
    </row>
  </sheetData>
  <mergeCells count="13">
    <mergeCell ref="A38:J38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topLeftCell="A4" zoomScaleNormal="100" zoomScaleSheetLayoutView="100" workbookViewId="0">
      <selection activeCell="H18" sqref="H18"/>
    </sheetView>
  </sheetViews>
  <sheetFormatPr defaultColWidth="2.85546875" defaultRowHeight="15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9" ht="18.75" x14ac:dyDescent="0.4">
      <c r="A1" s="9" t="s">
        <v>7</v>
      </c>
      <c r="B1" s="10"/>
      <c r="C1" s="11"/>
      <c r="D1" s="12" t="s">
        <v>39</v>
      </c>
      <c r="E1" s="13" t="str">
        <f>'509E10001'!E1</f>
        <v>WER</v>
      </c>
      <c r="F1" s="12" t="s">
        <v>40</v>
      </c>
      <c r="G1" s="14">
        <f>'509E10001'!G1</f>
        <v>45047</v>
      </c>
      <c r="H1" s="12" t="s">
        <v>41</v>
      </c>
      <c r="I1" s="178" t="s">
        <v>112</v>
      </c>
      <c r="J1" s="179"/>
      <c r="K1" s="11"/>
      <c r="L1" s="15"/>
    </row>
    <row r="2" spans="1:19" ht="18.75" x14ac:dyDescent="0.4">
      <c r="A2" s="16" t="s">
        <v>42</v>
      </c>
      <c r="B2" s="17"/>
      <c r="C2" s="18"/>
      <c r="D2" s="19" t="s">
        <v>43</v>
      </c>
      <c r="E2" s="20" t="str">
        <f>'509E10001'!E2</f>
        <v>JSP</v>
      </c>
      <c r="F2" s="19" t="s">
        <v>40</v>
      </c>
      <c r="G2" s="21">
        <f>'509E10001'!G2</f>
        <v>45048</v>
      </c>
      <c r="H2" s="22" t="s">
        <v>44</v>
      </c>
      <c r="I2" s="180">
        <f>'512E10600'!I2:J2+1</f>
        <v>8</v>
      </c>
      <c r="J2" s="18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45</v>
      </c>
      <c r="B4" s="26"/>
      <c r="C4" s="182">
        <f>'509E10001'!C4:D4</f>
        <v>117872</v>
      </c>
      <c r="D4" s="182"/>
      <c r="E4" s="27" t="s">
        <v>46</v>
      </c>
      <c r="F4" s="183" t="str">
        <f>'509E10001'!F4:G4</f>
        <v>CUY-480-1787L&amp;R</v>
      </c>
      <c r="G4" s="183"/>
      <c r="H4" s="27" t="s">
        <v>47</v>
      </c>
      <c r="I4" s="184" t="str">
        <f>'509E10001'!I4:L4</f>
        <v>CUY-480-1788L (SFN 1813102)</v>
      </c>
      <c r="J4" s="184"/>
      <c r="K4" s="184"/>
      <c r="L4" s="185"/>
    </row>
    <row r="5" spans="1:19" ht="20.100000000000001" customHeight="1" x14ac:dyDescent="0.25">
      <c r="A5" s="25" t="s">
        <v>48</v>
      </c>
      <c r="B5" s="26"/>
      <c r="C5" s="177" t="s">
        <v>113</v>
      </c>
      <c r="D5" s="177"/>
      <c r="E5" s="177"/>
      <c r="F5" s="177"/>
      <c r="G5" s="177"/>
      <c r="H5" s="177"/>
      <c r="I5" s="177"/>
      <c r="J5" s="177"/>
      <c r="K5" s="26" t="s">
        <v>49</v>
      </c>
      <c r="L5" s="28" t="s">
        <v>65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170" t="s">
        <v>3</v>
      </c>
      <c r="B7" s="171"/>
      <c r="C7" s="171"/>
      <c r="D7" s="171"/>
      <c r="E7" s="171"/>
      <c r="F7" s="171"/>
      <c r="G7" s="171"/>
      <c r="H7" s="171"/>
      <c r="I7" s="171"/>
      <c r="J7" s="172"/>
      <c r="K7" s="32" t="s">
        <v>50</v>
      </c>
      <c r="L7" s="33" t="s">
        <v>51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41"/>
      <c r="C9" s="42"/>
      <c r="D9" s="41"/>
      <c r="E9" s="36"/>
      <c r="F9" s="36"/>
      <c r="G9" s="37"/>
      <c r="H9" s="36"/>
      <c r="I9" s="38"/>
      <c r="J9" s="79"/>
      <c r="K9" s="65"/>
      <c r="L9" s="43"/>
    </row>
    <row r="10" spans="1:19" ht="15.95" customHeight="1" x14ac:dyDescent="0.25">
      <c r="A10" s="57"/>
      <c r="B10" s="41"/>
      <c r="C10" s="42"/>
      <c r="D10" s="41"/>
      <c r="E10" s="63" t="s">
        <v>121</v>
      </c>
      <c r="F10" s="36">
        <f>0.8*'512E10100'!H11</f>
        <v>1240</v>
      </c>
      <c r="G10" s="158" t="s">
        <v>65</v>
      </c>
      <c r="H10" s="36"/>
      <c r="I10" s="38"/>
      <c r="J10" s="79"/>
      <c r="K10" s="65"/>
      <c r="L10" s="43"/>
    </row>
    <row r="11" spans="1:19" x14ac:dyDescent="0.25">
      <c r="A11" s="80"/>
      <c r="B11" s="41"/>
      <c r="C11" s="41"/>
      <c r="D11" s="41"/>
      <c r="E11" s="63"/>
      <c r="F11" s="58"/>
      <c r="G11" s="41"/>
      <c r="H11" s="41"/>
      <c r="I11" s="69"/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/>
      <c r="F12" s="58"/>
      <c r="G12" s="58"/>
      <c r="H12" s="71"/>
      <c r="I12" s="58"/>
      <c r="J12" s="81"/>
      <c r="K12" s="66"/>
      <c r="L12" s="44"/>
    </row>
    <row r="13" spans="1:19" ht="16.5" customHeight="1" x14ac:dyDescent="0.25">
      <c r="A13" s="40"/>
      <c r="B13" s="70"/>
      <c r="C13" s="72"/>
      <c r="D13" s="72"/>
      <c r="E13" s="83"/>
      <c r="F13" s="72"/>
      <c r="G13" s="72"/>
      <c r="H13" s="72"/>
      <c r="I13" s="46"/>
      <c r="J13" s="81"/>
      <c r="K13" s="67"/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41"/>
      <c r="C14" s="42"/>
      <c r="D14" s="42"/>
      <c r="E14" s="36"/>
      <c r="F14" s="36"/>
      <c r="G14" s="37"/>
      <c r="H14" s="36"/>
      <c r="I14" s="47"/>
      <c r="J14" s="81"/>
      <c r="K14" s="67"/>
      <c r="L14" s="44"/>
      <c r="M14" s="45"/>
      <c r="N14" s="45"/>
      <c r="O14" s="45"/>
      <c r="P14" s="45"/>
      <c r="Q14" s="173"/>
      <c r="R14" s="174"/>
      <c r="S14" s="174"/>
    </row>
    <row r="15" spans="1:19" ht="15.95" customHeight="1" x14ac:dyDescent="0.25">
      <c r="A15" s="57"/>
      <c r="B15" s="41"/>
      <c r="C15" s="42"/>
      <c r="D15" s="41"/>
      <c r="E15" s="84"/>
      <c r="F15" s="36"/>
      <c r="G15" s="37"/>
      <c r="H15" s="36"/>
      <c r="I15" s="47"/>
      <c r="J15" s="81"/>
      <c r="K15" s="67"/>
      <c r="L15" s="44"/>
      <c r="M15" s="45"/>
      <c r="N15" s="45"/>
      <c r="O15" s="45"/>
      <c r="P15" s="45"/>
      <c r="Q15" s="151"/>
      <c r="R15" s="152"/>
      <c r="S15" s="152"/>
    </row>
    <row r="16" spans="1:19" x14ac:dyDescent="0.25">
      <c r="A16" s="80"/>
      <c r="B16" s="41"/>
      <c r="C16" s="41"/>
      <c r="D16" s="41"/>
      <c r="E16" s="63"/>
      <c r="F16" s="58"/>
      <c r="G16" s="41"/>
      <c r="H16" s="41"/>
      <c r="I16" s="47"/>
      <c r="J16" s="81"/>
      <c r="K16" s="67"/>
      <c r="L16" s="44"/>
      <c r="M16" s="45"/>
      <c r="N16" s="45"/>
      <c r="O16" s="45"/>
      <c r="P16" s="45"/>
      <c r="Q16" s="173"/>
      <c r="R16" s="174"/>
      <c r="S16" s="174"/>
    </row>
    <row r="17" spans="1:19" ht="15.75" customHeight="1" x14ac:dyDescent="0.25">
      <c r="A17" s="40"/>
      <c r="B17" s="41"/>
      <c r="C17" s="41"/>
      <c r="D17" s="41"/>
      <c r="E17" s="41"/>
      <c r="F17" s="41"/>
      <c r="G17" s="41"/>
      <c r="H17" s="41"/>
      <c r="I17" s="47"/>
      <c r="J17" s="81"/>
      <c r="K17" s="66"/>
      <c r="L17" s="44"/>
      <c r="M17" s="45"/>
      <c r="N17" s="45"/>
      <c r="O17" s="45"/>
      <c r="P17" s="45"/>
      <c r="Q17" s="48"/>
      <c r="R17" s="45"/>
    </row>
    <row r="18" spans="1:19" ht="15.95" customHeight="1" x14ac:dyDescent="0.25">
      <c r="A18" s="40"/>
      <c r="B18" s="41"/>
      <c r="C18" s="41"/>
      <c r="D18" s="41"/>
      <c r="E18" s="84"/>
      <c r="F18" s="36"/>
      <c r="G18" s="41"/>
      <c r="H18" s="41"/>
      <c r="I18" s="47"/>
      <c r="J18" s="81"/>
      <c r="K18" s="67"/>
      <c r="L18" s="44"/>
      <c r="M18" s="45"/>
      <c r="N18" s="45"/>
      <c r="O18" s="45"/>
      <c r="P18" s="45"/>
      <c r="Q18" s="173"/>
      <c r="R18" s="174"/>
      <c r="S18" s="174"/>
    </row>
    <row r="19" spans="1:19" ht="15.95" customHeight="1" x14ac:dyDescent="0.25">
      <c r="A19" s="40"/>
      <c r="B19" s="41"/>
      <c r="C19" s="41"/>
      <c r="D19" s="41"/>
      <c r="E19" s="63"/>
      <c r="F19" s="58"/>
      <c r="G19" s="41"/>
      <c r="H19" s="41"/>
      <c r="I19" s="47"/>
      <c r="J19" s="81"/>
      <c r="K19" s="67"/>
      <c r="L19" s="44"/>
      <c r="M19" s="45"/>
      <c r="N19" s="45"/>
      <c r="O19" s="45"/>
      <c r="P19" s="45"/>
      <c r="Q19" s="173"/>
      <c r="R19" s="174"/>
      <c r="S19" s="174"/>
    </row>
    <row r="20" spans="1:19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7"/>
      <c r="L20" s="44"/>
      <c r="M20" s="45"/>
      <c r="N20" s="45"/>
      <c r="O20" s="45"/>
      <c r="P20" s="45"/>
      <c r="Q20" s="175"/>
      <c r="R20" s="176"/>
      <c r="S20" s="176"/>
    </row>
    <row r="21" spans="1:19" ht="15.95" customHeight="1" x14ac:dyDescent="0.25">
      <c r="A21" s="40"/>
      <c r="B21" s="41"/>
      <c r="C21" s="41"/>
      <c r="D21" s="41"/>
      <c r="E21" s="63"/>
      <c r="F21" s="41"/>
      <c r="G21" s="63" t="s">
        <v>54</v>
      </c>
      <c r="H21" s="58">
        <f>ROUNDUP(F10,0)</f>
        <v>1240</v>
      </c>
      <c r="I21" s="47"/>
      <c r="J21" s="81"/>
      <c r="K21" s="66">
        <f>H21</f>
        <v>1240</v>
      </c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40"/>
      <c r="B24" s="41"/>
      <c r="C24" s="41"/>
      <c r="D24" s="41"/>
      <c r="E24" s="41"/>
      <c r="F24" s="41"/>
      <c r="G24" s="41"/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47"/>
      <c r="J25" s="81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41"/>
      <c r="D27" s="41"/>
      <c r="E27" s="41"/>
      <c r="F27" s="41"/>
      <c r="G27" s="41"/>
      <c r="H27" s="41"/>
      <c r="I27" s="47"/>
      <c r="J27" s="81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9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38"/>
      <c r="J32" s="79"/>
      <c r="K32" s="66"/>
      <c r="L32" s="43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58"/>
      <c r="C36" s="58"/>
      <c r="D36" s="58"/>
      <c r="E36" s="58"/>
      <c r="F36" s="58"/>
      <c r="G36" s="58"/>
      <c r="H36" s="71"/>
      <c r="I36" s="38"/>
      <c r="J36" s="79"/>
      <c r="K36" s="66"/>
      <c r="L36" s="43"/>
    </row>
    <row r="37" spans="1:12" ht="15.75" thickBot="1" x14ac:dyDescent="0.3">
      <c r="A37" s="82"/>
      <c r="B37" s="50"/>
      <c r="C37" s="50"/>
      <c r="D37" s="50"/>
      <c r="E37" s="51"/>
      <c r="F37" s="51"/>
      <c r="G37" s="52"/>
      <c r="H37" s="50"/>
      <c r="I37" s="53"/>
      <c r="J37" s="54"/>
      <c r="K37" s="68"/>
      <c r="L37" s="49"/>
    </row>
    <row r="38" spans="1:12" ht="15.75" thickBot="1" x14ac:dyDescent="0.3">
      <c r="A38" s="167" t="s">
        <v>51</v>
      </c>
      <c r="B38" s="168"/>
      <c r="C38" s="168"/>
      <c r="D38" s="168"/>
      <c r="E38" s="168"/>
      <c r="F38" s="168"/>
      <c r="G38" s="168"/>
      <c r="H38" s="168"/>
      <c r="I38" s="168"/>
      <c r="J38" s="169"/>
      <c r="K38" s="55">
        <f>SUM(K8:K37)</f>
        <v>1240</v>
      </c>
      <c r="L38" s="56">
        <f>K38</f>
        <v>1240</v>
      </c>
    </row>
  </sheetData>
  <mergeCells count="13">
    <mergeCell ref="A38:J38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I3" sqref="I3"/>
    </sheetView>
  </sheetViews>
  <sheetFormatPr defaultColWidth="2.85546875" defaultRowHeight="15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9" ht="18.75" x14ac:dyDescent="0.4">
      <c r="A1" s="9" t="s">
        <v>7</v>
      </c>
      <c r="B1" s="10"/>
      <c r="C1" s="11"/>
      <c r="D1" s="12" t="s">
        <v>39</v>
      </c>
      <c r="E1" s="13" t="str">
        <f>'509E10001'!E1</f>
        <v>WER</v>
      </c>
      <c r="F1" s="12" t="s">
        <v>40</v>
      </c>
      <c r="G1" s="14">
        <f>'509E10001'!G1</f>
        <v>45047</v>
      </c>
      <c r="H1" s="12" t="s">
        <v>41</v>
      </c>
      <c r="I1" s="178" t="s">
        <v>68</v>
      </c>
      <c r="J1" s="179"/>
      <c r="K1" s="11"/>
      <c r="L1" s="15"/>
    </row>
    <row r="2" spans="1:19" ht="18.75" x14ac:dyDescent="0.4">
      <c r="A2" s="16" t="s">
        <v>42</v>
      </c>
      <c r="B2" s="17"/>
      <c r="C2" s="18"/>
      <c r="D2" s="19" t="s">
        <v>43</v>
      </c>
      <c r="E2" s="20" t="str">
        <f>'509E10001'!E2</f>
        <v>JSP</v>
      </c>
      <c r="F2" s="19" t="s">
        <v>40</v>
      </c>
      <c r="G2" s="21">
        <f>'509E10001'!G2</f>
        <v>45048</v>
      </c>
      <c r="H2" s="22" t="s">
        <v>44</v>
      </c>
      <c r="I2" s="180">
        <f>'512E74000'!I2:J2+1</f>
        <v>9</v>
      </c>
      <c r="J2" s="18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45</v>
      </c>
      <c r="B4" s="26"/>
      <c r="C4" s="182">
        <f>'509E10001'!C4:D4</f>
        <v>117872</v>
      </c>
      <c r="D4" s="182"/>
      <c r="E4" s="27" t="s">
        <v>46</v>
      </c>
      <c r="F4" s="183" t="str">
        <f>'509E10001'!F4:G4</f>
        <v>CUY-480-1787L&amp;R</v>
      </c>
      <c r="G4" s="183"/>
      <c r="H4" s="27" t="s">
        <v>47</v>
      </c>
      <c r="I4" s="184" t="str">
        <f>'509E10001'!I4:L4</f>
        <v>CUY-480-1788L (SFN 1813102)</v>
      </c>
      <c r="J4" s="184"/>
      <c r="K4" s="184"/>
      <c r="L4" s="185"/>
    </row>
    <row r="5" spans="1:19" ht="20.100000000000001" customHeight="1" x14ac:dyDescent="0.25">
      <c r="A5" s="25" t="s">
        <v>48</v>
      </c>
      <c r="B5" s="26"/>
      <c r="C5" s="177" t="s">
        <v>69</v>
      </c>
      <c r="D5" s="177"/>
      <c r="E5" s="177"/>
      <c r="F5" s="177"/>
      <c r="G5" s="177"/>
      <c r="H5" s="177"/>
      <c r="I5" s="177"/>
      <c r="J5" s="177"/>
      <c r="K5" s="26" t="s">
        <v>49</v>
      </c>
      <c r="L5" s="28" t="s">
        <v>70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170" t="s">
        <v>3</v>
      </c>
      <c r="B7" s="171"/>
      <c r="C7" s="171"/>
      <c r="D7" s="171"/>
      <c r="E7" s="171"/>
      <c r="F7" s="171"/>
      <c r="G7" s="171"/>
      <c r="H7" s="171"/>
      <c r="I7" s="171"/>
      <c r="J7" s="172"/>
      <c r="K7" s="32" t="s">
        <v>50</v>
      </c>
      <c r="L7" s="33" t="s">
        <v>51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41"/>
      <c r="C9" s="42"/>
      <c r="D9" s="41"/>
      <c r="E9" s="36"/>
      <c r="F9" s="36"/>
      <c r="G9" s="37"/>
      <c r="H9" s="36"/>
      <c r="I9" s="38"/>
      <c r="J9" s="79"/>
      <c r="K9" s="65"/>
      <c r="L9" s="43"/>
    </row>
    <row r="10" spans="1:19" ht="15.95" customHeight="1" x14ac:dyDescent="0.25">
      <c r="A10" s="57"/>
      <c r="B10" s="41"/>
      <c r="C10" s="42"/>
      <c r="D10" s="41"/>
      <c r="E10" s="63"/>
      <c r="F10" s="36"/>
      <c r="G10" s="37"/>
      <c r="H10" s="36"/>
      <c r="I10" s="38"/>
      <c r="J10" s="79"/>
      <c r="K10" s="65"/>
      <c r="L10" s="43"/>
    </row>
    <row r="11" spans="1:19" x14ac:dyDescent="0.25">
      <c r="A11" s="80"/>
      <c r="B11" s="41"/>
      <c r="C11" s="41"/>
      <c r="D11" s="41"/>
      <c r="E11" s="63"/>
      <c r="F11" s="58"/>
      <c r="G11" s="41"/>
      <c r="H11" s="41" t="s">
        <v>78</v>
      </c>
      <c r="I11" s="69"/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/>
      <c r="F12" s="58"/>
      <c r="G12" s="63" t="s">
        <v>97</v>
      </c>
      <c r="H12" s="148">
        <v>76.5</v>
      </c>
      <c r="I12" s="145" t="s">
        <v>70</v>
      </c>
      <c r="J12" s="81"/>
      <c r="K12" s="66"/>
      <c r="L12" s="44"/>
    </row>
    <row r="13" spans="1:19" ht="16.5" customHeight="1" x14ac:dyDescent="0.25">
      <c r="A13" s="40"/>
      <c r="B13" s="70"/>
      <c r="C13" s="72"/>
      <c r="D13" s="72"/>
      <c r="E13" s="83"/>
      <c r="F13" s="72"/>
      <c r="G13" s="63" t="s">
        <v>98</v>
      </c>
      <c r="H13" s="148">
        <v>76.5</v>
      </c>
      <c r="I13" s="46" t="s">
        <v>70</v>
      </c>
      <c r="J13" s="81"/>
      <c r="K13" s="67"/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41"/>
      <c r="C14" s="42"/>
      <c r="D14" s="42"/>
      <c r="E14" s="36"/>
      <c r="F14" s="36"/>
      <c r="G14" s="37"/>
      <c r="H14" s="36"/>
      <c r="I14" s="47"/>
      <c r="J14" s="81"/>
      <c r="K14" s="67"/>
      <c r="L14" s="44"/>
      <c r="M14" s="45"/>
      <c r="N14" s="45"/>
      <c r="O14" s="45"/>
      <c r="P14" s="45"/>
      <c r="Q14" s="173"/>
      <c r="R14" s="174"/>
      <c r="S14" s="174"/>
    </row>
    <row r="15" spans="1:19" ht="15.95" customHeight="1" x14ac:dyDescent="0.25">
      <c r="A15" s="57"/>
      <c r="B15" s="41"/>
      <c r="C15" s="42"/>
      <c r="D15" s="41"/>
      <c r="E15" s="84"/>
      <c r="F15" s="36"/>
      <c r="G15" s="37"/>
      <c r="H15" s="36"/>
      <c r="I15" s="47"/>
      <c r="J15" s="81"/>
      <c r="K15" s="67"/>
      <c r="L15" s="44"/>
      <c r="M15" s="45"/>
      <c r="N15" s="45"/>
      <c r="O15" s="45"/>
      <c r="P15" s="45"/>
      <c r="Q15" s="86"/>
      <c r="R15" s="87"/>
      <c r="S15" s="87"/>
    </row>
    <row r="16" spans="1:19" x14ac:dyDescent="0.25">
      <c r="A16" s="80"/>
      <c r="B16" s="41"/>
      <c r="C16" s="41"/>
      <c r="D16" s="41"/>
      <c r="E16" s="63"/>
      <c r="F16" s="58"/>
      <c r="G16" s="41"/>
      <c r="H16" s="41"/>
      <c r="I16" s="47"/>
      <c r="J16" s="81"/>
      <c r="K16" s="67"/>
      <c r="L16" s="44"/>
      <c r="M16" s="45"/>
      <c r="N16" s="45"/>
      <c r="O16" s="45"/>
      <c r="P16" s="45"/>
      <c r="Q16" s="173"/>
      <c r="R16" s="174"/>
      <c r="S16" s="174"/>
    </row>
    <row r="17" spans="1:19" ht="15.75" customHeight="1" x14ac:dyDescent="0.25">
      <c r="A17" s="40"/>
      <c r="B17" s="41"/>
      <c r="C17" s="41"/>
      <c r="D17" s="41"/>
      <c r="E17" s="41"/>
      <c r="F17" s="41"/>
      <c r="G17" s="41"/>
      <c r="H17" s="41"/>
      <c r="I17" s="47"/>
      <c r="J17" s="81"/>
      <c r="K17" s="66"/>
      <c r="L17" s="44"/>
      <c r="M17" s="45"/>
      <c r="N17" s="45"/>
      <c r="O17" s="45"/>
      <c r="P17" s="45"/>
      <c r="Q17" s="48"/>
      <c r="R17" s="45"/>
    </row>
    <row r="18" spans="1:19" ht="15.95" customHeight="1" x14ac:dyDescent="0.25">
      <c r="A18" s="40"/>
      <c r="B18" s="41"/>
      <c r="C18" s="41"/>
      <c r="D18" s="41"/>
      <c r="E18" s="84"/>
      <c r="F18" s="36"/>
      <c r="G18" s="41"/>
      <c r="H18" s="41"/>
      <c r="I18" s="47"/>
      <c r="J18" s="81"/>
      <c r="K18" s="67"/>
      <c r="L18" s="44"/>
      <c r="M18" s="45"/>
      <c r="N18" s="45"/>
      <c r="O18" s="45"/>
      <c r="P18" s="45"/>
      <c r="Q18" s="173"/>
      <c r="R18" s="174"/>
      <c r="S18" s="174"/>
    </row>
    <row r="19" spans="1:19" ht="15.95" customHeight="1" x14ac:dyDescent="0.25">
      <c r="A19" s="40"/>
      <c r="B19" s="41"/>
      <c r="C19" s="41"/>
      <c r="D19" s="41"/>
      <c r="E19" s="63"/>
      <c r="F19" s="58"/>
      <c r="G19" s="41"/>
      <c r="H19" s="41"/>
      <c r="I19" s="47"/>
      <c r="J19" s="81"/>
      <c r="K19" s="67"/>
      <c r="L19" s="44"/>
      <c r="M19" s="45"/>
      <c r="N19" s="45"/>
      <c r="O19" s="45"/>
      <c r="P19" s="45"/>
      <c r="Q19" s="173"/>
      <c r="R19" s="174"/>
      <c r="S19" s="174"/>
    </row>
    <row r="20" spans="1:19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7"/>
      <c r="L20" s="44"/>
      <c r="M20" s="45"/>
      <c r="N20" s="45"/>
      <c r="O20" s="45"/>
      <c r="P20" s="45"/>
      <c r="Q20" s="175"/>
      <c r="R20" s="176"/>
      <c r="S20" s="176"/>
    </row>
    <row r="21" spans="1:19" ht="15.95" customHeight="1" x14ac:dyDescent="0.25">
      <c r="A21" s="40"/>
      <c r="B21" s="41"/>
      <c r="C21" s="41"/>
      <c r="D21" s="41"/>
      <c r="E21" s="63"/>
      <c r="F21" s="41"/>
      <c r="G21" s="63" t="s">
        <v>54</v>
      </c>
      <c r="H21" s="148">
        <f>ROUNDUP(SUM(H12:H17),0)</f>
        <v>153</v>
      </c>
      <c r="I21" s="47"/>
      <c r="J21" s="81"/>
      <c r="K21" s="66">
        <f>H21</f>
        <v>153</v>
      </c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40"/>
      <c r="B24" s="41"/>
      <c r="C24" s="41"/>
      <c r="D24" s="41"/>
      <c r="E24" s="41"/>
      <c r="F24" s="41"/>
      <c r="G24" s="41"/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47"/>
      <c r="J25" s="81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41"/>
      <c r="D27" s="41"/>
      <c r="E27" s="41"/>
      <c r="F27" s="41"/>
      <c r="G27" s="41"/>
      <c r="H27" s="41"/>
      <c r="I27" s="47"/>
      <c r="J27" s="81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9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38"/>
      <c r="J32" s="79"/>
      <c r="K32" s="66"/>
      <c r="L32" s="43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58"/>
      <c r="C36" s="58"/>
      <c r="D36" s="58"/>
      <c r="E36" s="58"/>
      <c r="F36" s="58"/>
      <c r="G36" s="58"/>
      <c r="H36" s="71"/>
      <c r="I36" s="38"/>
      <c r="J36" s="79"/>
      <c r="K36" s="66"/>
      <c r="L36" s="43"/>
    </row>
    <row r="37" spans="1:12" ht="15.75" thickBot="1" x14ac:dyDescent="0.3">
      <c r="A37" s="82"/>
      <c r="B37" s="50"/>
      <c r="C37" s="50"/>
      <c r="D37" s="50"/>
      <c r="E37" s="51"/>
      <c r="F37" s="51"/>
      <c r="G37" s="52"/>
      <c r="H37" s="50"/>
      <c r="I37" s="53"/>
      <c r="J37" s="54"/>
      <c r="K37" s="68"/>
      <c r="L37" s="49"/>
    </row>
    <row r="38" spans="1:12" ht="15.75" thickBot="1" x14ac:dyDescent="0.3">
      <c r="A38" s="167" t="s">
        <v>51</v>
      </c>
      <c r="B38" s="168"/>
      <c r="C38" s="168"/>
      <c r="D38" s="168"/>
      <c r="E38" s="168"/>
      <c r="F38" s="168"/>
      <c r="G38" s="168"/>
      <c r="H38" s="168"/>
      <c r="I38" s="168"/>
      <c r="J38" s="169"/>
      <c r="K38" s="55">
        <f>SUM(K8:K37)</f>
        <v>153</v>
      </c>
      <c r="L38" s="56">
        <f>K38</f>
        <v>153</v>
      </c>
    </row>
  </sheetData>
  <mergeCells count="13">
    <mergeCell ref="A38:J38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G13" sqref="G13"/>
    </sheetView>
  </sheetViews>
  <sheetFormatPr defaultColWidth="2.85546875" defaultRowHeight="15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9" ht="18.75" x14ac:dyDescent="0.4">
      <c r="A1" s="9" t="s">
        <v>7</v>
      </c>
      <c r="B1" s="10"/>
      <c r="C1" s="11"/>
      <c r="D1" s="12" t="s">
        <v>39</v>
      </c>
      <c r="E1" s="13" t="str">
        <f>'509E10001'!E1</f>
        <v>WER</v>
      </c>
      <c r="F1" s="12" t="s">
        <v>40</v>
      </c>
      <c r="G1" s="14">
        <f>'509E10001'!G1</f>
        <v>45047</v>
      </c>
      <c r="H1" s="12" t="s">
        <v>41</v>
      </c>
      <c r="I1" s="178" t="s">
        <v>80</v>
      </c>
      <c r="J1" s="179"/>
      <c r="K1" s="11"/>
      <c r="L1" s="15"/>
    </row>
    <row r="2" spans="1:19" ht="18.75" x14ac:dyDescent="0.4">
      <c r="A2" s="16" t="s">
        <v>42</v>
      </c>
      <c r="B2" s="17"/>
      <c r="C2" s="18"/>
      <c r="D2" s="19" t="s">
        <v>43</v>
      </c>
      <c r="E2" s="20" t="str">
        <f>'509E10001'!E2</f>
        <v>JSP</v>
      </c>
      <c r="F2" s="19" t="s">
        <v>40</v>
      </c>
      <c r="G2" s="21">
        <f>'509E10001'!G2</f>
        <v>45048</v>
      </c>
      <c r="H2" s="22" t="s">
        <v>44</v>
      </c>
      <c r="I2" s="180">
        <f>'516E01300'!I2:J2+1</f>
        <v>10</v>
      </c>
      <c r="J2" s="18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45</v>
      </c>
      <c r="B4" s="26"/>
      <c r="C4" s="182">
        <f>'509E10001'!C4:D4</f>
        <v>117872</v>
      </c>
      <c r="D4" s="182"/>
      <c r="E4" s="27" t="s">
        <v>46</v>
      </c>
      <c r="F4" s="183" t="str">
        <f>'509E10001'!F4:G4</f>
        <v>CUY-480-1787L&amp;R</v>
      </c>
      <c r="G4" s="183"/>
      <c r="H4" s="27" t="s">
        <v>47</v>
      </c>
      <c r="I4" s="184" t="str">
        <f>'509E10001'!I4:L4</f>
        <v>CUY-480-1788L (SFN 1813102)</v>
      </c>
      <c r="J4" s="184"/>
      <c r="K4" s="184"/>
      <c r="L4" s="185"/>
    </row>
    <row r="5" spans="1:19" ht="20.100000000000001" customHeight="1" x14ac:dyDescent="0.25">
      <c r="A5" s="25" t="s">
        <v>48</v>
      </c>
      <c r="B5" s="26"/>
      <c r="C5" s="177" t="s">
        <v>100</v>
      </c>
      <c r="D5" s="177"/>
      <c r="E5" s="177"/>
      <c r="F5" s="177"/>
      <c r="G5" s="177"/>
      <c r="H5" s="177"/>
      <c r="I5" s="177"/>
      <c r="J5" s="177"/>
      <c r="K5" s="26" t="s">
        <v>49</v>
      </c>
      <c r="L5" s="28" t="s">
        <v>99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170" t="s">
        <v>3</v>
      </c>
      <c r="B7" s="171"/>
      <c r="C7" s="171"/>
      <c r="D7" s="171"/>
      <c r="E7" s="171"/>
      <c r="F7" s="171"/>
      <c r="G7" s="171"/>
      <c r="H7" s="171"/>
      <c r="I7" s="171"/>
      <c r="J7" s="172"/>
      <c r="K7" s="32" t="s">
        <v>50</v>
      </c>
      <c r="L7" s="33" t="s">
        <v>51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/>
      <c r="I8" s="77"/>
      <c r="J8" s="78"/>
      <c r="K8" s="64"/>
      <c r="L8" s="39"/>
    </row>
    <row r="9" spans="1:19" ht="15.95" customHeight="1" x14ac:dyDescent="0.25">
      <c r="A9" s="57"/>
      <c r="B9" s="41"/>
      <c r="C9" s="42"/>
      <c r="D9" s="41"/>
      <c r="E9" s="36"/>
      <c r="F9" s="36"/>
      <c r="G9" s="37"/>
      <c r="H9" s="36"/>
      <c r="I9" s="38"/>
      <c r="J9" s="79"/>
      <c r="K9" s="65"/>
      <c r="L9" s="43"/>
    </row>
    <row r="10" spans="1:19" ht="15.95" customHeight="1" x14ac:dyDescent="0.25">
      <c r="A10" s="57"/>
      <c r="B10" s="41"/>
      <c r="C10" s="42"/>
      <c r="D10" s="41"/>
      <c r="E10" s="63"/>
      <c r="F10" s="36"/>
      <c r="G10" s="37"/>
      <c r="H10" s="36"/>
      <c r="I10" s="38"/>
      <c r="J10" s="79"/>
      <c r="K10" s="65"/>
      <c r="L10" s="43"/>
    </row>
    <row r="11" spans="1:19" x14ac:dyDescent="0.25">
      <c r="A11" s="80"/>
      <c r="B11" s="41"/>
      <c r="C11" s="41"/>
      <c r="D11" s="41"/>
      <c r="E11" s="63"/>
      <c r="F11" s="58"/>
      <c r="G11" s="41"/>
      <c r="H11" s="41"/>
      <c r="I11" s="69"/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/>
      <c r="F12" s="58"/>
      <c r="G12" s="58"/>
      <c r="H12" s="71"/>
      <c r="I12" s="58"/>
      <c r="J12" s="81"/>
      <c r="K12" s="66"/>
      <c r="L12" s="44"/>
    </row>
    <row r="13" spans="1:19" ht="16.5" customHeight="1" x14ac:dyDescent="0.25">
      <c r="A13" s="40"/>
      <c r="B13" s="70"/>
      <c r="C13" s="72"/>
      <c r="D13" s="72"/>
      <c r="E13" s="83"/>
      <c r="F13" s="72"/>
      <c r="G13" s="72"/>
      <c r="H13" s="72"/>
      <c r="I13" s="46"/>
      <c r="J13" s="81"/>
      <c r="K13" s="67"/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41"/>
      <c r="C14" s="42"/>
      <c r="D14" s="42"/>
      <c r="E14" s="36"/>
      <c r="F14" s="36"/>
      <c r="G14" s="37"/>
      <c r="H14" s="36"/>
      <c r="I14" s="47"/>
      <c r="J14" s="81"/>
      <c r="K14" s="67"/>
      <c r="L14" s="44"/>
      <c r="M14" s="45"/>
      <c r="N14" s="45"/>
      <c r="O14" s="45"/>
      <c r="P14" s="45"/>
      <c r="Q14" s="173"/>
      <c r="R14" s="174"/>
      <c r="S14" s="174"/>
    </row>
    <row r="15" spans="1:19" ht="15.95" customHeight="1" x14ac:dyDescent="0.25">
      <c r="A15" s="57"/>
      <c r="B15" s="41"/>
      <c r="C15" s="42"/>
      <c r="D15" s="41"/>
      <c r="E15" s="84"/>
      <c r="F15" s="36"/>
      <c r="G15" s="37"/>
      <c r="H15" s="36"/>
      <c r="I15" s="47"/>
      <c r="J15" s="81"/>
      <c r="K15" s="67"/>
      <c r="L15" s="44"/>
      <c r="M15" s="45"/>
      <c r="N15" s="45"/>
      <c r="O15" s="45"/>
      <c r="P15" s="45"/>
      <c r="Q15" s="86"/>
      <c r="R15" s="87"/>
      <c r="S15" s="87"/>
    </row>
    <row r="16" spans="1:19" x14ac:dyDescent="0.25">
      <c r="A16" s="80"/>
      <c r="B16" s="41"/>
      <c r="C16" s="41"/>
      <c r="D16" s="41"/>
      <c r="E16" s="63"/>
      <c r="F16" s="58"/>
      <c r="G16" s="41"/>
      <c r="H16" s="41"/>
      <c r="I16" s="47"/>
      <c r="J16" s="81"/>
      <c r="K16" s="67"/>
      <c r="L16" s="44"/>
      <c r="M16" s="45"/>
      <c r="N16" s="45"/>
      <c r="O16" s="45"/>
      <c r="P16" s="45"/>
      <c r="Q16" s="173"/>
      <c r="R16" s="174"/>
      <c r="S16" s="174"/>
    </row>
    <row r="17" spans="1:19" ht="15.75" customHeight="1" x14ac:dyDescent="0.25">
      <c r="A17" s="40"/>
      <c r="B17" s="41"/>
      <c r="C17" s="41"/>
      <c r="D17" s="41"/>
      <c r="E17" s="41"/>
      <c r="F17" s="41"/>
      <c r="G17" s="41"/>
      <c r="H17" s="41"/>
      <c r="I17" s="47"/>
      <c r="J17" s="81"/>
      <c r="K17" s="66"/>
      <c r="L17" s="44"/>
      <c r="M17" s="45"/>
      <c r="N17" s="45"/>
      <c r="O17" s="45"/>
      <c r="P17" s="45"/>
      <c r="Q17" s="48"/>
      <c r="R17" s="45"/>
    </row>
    <row r="18" spans="1:19" ht="15.95" customHeight="1" x14ac:dyDescent="0.25">
      <c r="A18" s="40"/>
      <c r="B18" s="41"/>
      <c r="C18" s="41"/>
      <c r="D18" s="41"/>
      <c r="E18" s="84"/>
      <c r="F18" s="36"/>
      <c r="G18" s="41"/>
      <c r="H18" s="41"/>
      <c r="I18" s="47"/>
      <c r="J18" s="81"/>
      <c r="K18" s="67"/>
      <c r="L18" s="44"/>
      <c r="M18" s="45"/>
      <c r="N18" s="45"/>
      <c r="O18" s="45"/>
      <c r="P18" s="45"/>
      <c r="Q18" s="173"/>
      <c r="R18" s="174"/>
      <c r="S18" s="174"/>
    </row>
    <row r="19" spans="1:19" ht="15.95" customHeight="1" x14ac:dyDescent="0.25">
      <c r="A19" s="40"/>
      <c r="B19" s="41"/>
      <c r="C19" s="41"/>
      <c r="D19" s="41"/>
      <c r="E19" s="63"/>
      <c r="F19" s="58"/>
      <c r="G19" s="41"/>
      <c r="H19" s="41"/>
      <c r="I19" s="47"/>
      <c r="J19" s="81"/>
      <c r="K19" s="67"/>
      <c r="L19" s="44"/>
      <c r="M19" s="45"/>
      <c r="N19" s="45"/>
      <c r="O19" s="45"/>
      <c r="P19" s="45"/>
      <c r="Q19" s="173"/>
      <c r="R19" s="174"/>
      <c r="S19" s="174"/>
    </row>
    <row r="20" spans="1:19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7"/>
      <c r="L20" s="44"/>
      <c r="M20" s="45"/>
      <c r="N20" s="45"/>
      <c r="O20" s="45"/>
      <c r="P20" s="45"/>
      <c r="Q20" s="175"/>
      <c r="R20" s="176"/>
      <c r="S20" s="176"/>
    </row>
    <row r="21" spans="1:19" ht="15.95" customHeight="1" x14ac:dyDescent="0.25">
      <c r="A21" s="40"/>
      <c r="B21" s="41"/>
      <c r="C21" s="41"/>
      <c r="D21" s="41"/>
      <c r="E21" s="63"/>
      <c r="F21" s="41"/>
      <c r="G21" s="63" t="s">
        <v>54</v>
      </c>
      <c r="H21" s="58" t="s">
        <v>99</v>
      </c>
      <c r="I21" s="47"/>
      <c r="J21" s="81"/>
      <c r="K21" s="66" t="str">
        <f>H21</f>
        <v>LUMP</v>
      </c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40"/>
      <c r="B24" s="41"/>
      <c r="C24" s="41"/>
      <c r="D24" s="41"/>
      <c r="E24" s="41"/>
      <c r="F24" s="41"/>
      <c r="G24" s="41" t="s">
        <v>122</v>
      </c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47"/>
      <c r="J25" s="81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41"/>
      <c r="D27" s="41"/>
      <c r="E27" s="41"/>
      <c r="F27" s="41"/>
      <c r="G27" s="41"/>
      <c r="H27" s="41"/>
      <c r="I27" s="47"/>
      <c r="J27" s="81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9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38"/>
      <c r="J32" s="79"/>
      <c r="K32" s="66"/>
      <c r="L32" s="43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58"/>
      <c r="C36" s="58"/>
      <c r="D36" s="58"/>
      <c r="E36" s="58"/>
      <c r="F36" s="58"/>
      <c r="G36" s="58"/>
      <c r="H36" s="71"/>
      <c r="I36" s="38"/>
      <c r="J36" s="79"/>
      <c r="K36" s="66"/>
      <c r="L36" s="43"/>
    </row>
    <row r="37" spans="1:12" ht="15.75" thickBot="1" x14ac:dyDescent="0.3">
      <c r="A37" s="82"/>
      <c r="B37" s="50"/>
      <c r="C37" s="50"/>
      <c r="D37" s="50"/>
      <c r="E37" s="51"/>
      <c r="F37" s="51"/>
      <c r="G37" s="52"/>
      <c r="H37" s="50"/>
      <c r="I37" s="53"/>
      <c r="J37" s="54"/>
      <c r="K37" s="68"/>
      <c r="L37" s="49"/>
    </row>
    <row r="38" spans="1:12" ht="15.75" thickBot="1" x14ac:dyDescent="0.3">
      <c r="A38" s="167" t="s">
        <v>51</v>
      </c>
      <c r="B38" s="168"/>
      <c r="C38" s="168"/>
      <c r="D38" s="168"/>
      <c r="E38" s="168"/>
      <c r="F38" s="168"/>
      <c r="G38" s="168"/>
      <c r="H38" s="168"/>
      <c r="I38" s="168"/>
      <c r="J38" s="169"/>
      <c r="K38" s="55" t="s">
        <v>99</v>
      </c>
      <c r="L38" s="56" t="str">
        <f>K38</f>
        <v>LUMP</v>
      </c>
    </row>
  </sheetData>
  <mergeCells count="13">
    <mergeCell ref="A38:J38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K16" sqref="K16"/>
    </sheetView>
  </sheetViews>
  <sheetFormatPr defaultColWidth="2.85546875" defaultRowHeight="15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9" ht="18.75" x14ac:dyDescent="0.4">
      <c r="A1" s="9" t="s">
        <v>7</v>
      </c>
      <c r="B1" s="10"/>
      <c r="C1" s="11"/>
      <c r="D1" s="12" t="s">
        <v>39</v>
      </c>
      <c r="E1" s="13" t="str">
        <f>'509E10001'!E1</f>
        <v>WER</v>
      </c>
      <c r="F1" s="12" t="s">
        <v>40</v>
      </c>
      <c r="G1" s="14">
        <f>'509E10001'!G1</f>
        <v>45047</v>
      </c>
      <c r="H1" s="12" t="s">
        <v>41</v>
      </c>
      <c r="I1" s="178" t="s">
        <v>71</v>
      </c>
      <c r="J1" s="179"/>
      <c r="K1" s="11"/>
      <c r="L1" s="15"/>
    </row>
    <row r="2" spans="1:19" ht="18.75" x14ac:dyDescent="0.4">
      <c r="A2" s="16" t="s">
        <v>42</v>
      </c>
      <c r="B2" s="17"/>
      <c r="C2" s="18"/>
      <c r="D2" s="19" t="s">
        <v>43</v>
      </c>
      <c r="E2" s="20" t="str">
        <f>'509E10001'!E2</f>
        <v>JSP</v>
      </c>
      <c r="F2" s="19" t="s">
        <v>40</v>
      </c>
      <c r="G2" s="21">
        <f>'509E10001'!G2</f>
        <v>45048</v>
      </c>
      <c r="H2" s="22" t="s">
        <v>44</v>
      </c>
      <c r="I2" s="180">
        <f>'516E47001'!I2:J2+1</f>
        <v>11</v>
      </c>
      <c r="J2" s="18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45</v>
      </c>
      <c r="B4" s="26"/>
      <c r="C4" s="182">
        <f>'509E10001'!C4:D4</f>
        <v>117872</v>
      </c>
      <c r="D4" s="182"/>
      <c r="E4" s="27" t="s">
        <v>46</v>
      </c>
      <c r="F4" s="183" t="str">
        <f>'509E10001'!F4:G4</f>
        <v>CUY-480-1787L&amp;R</v>
      </c>
      <c r="G4" s="183"/>
      <c r="H4" s="27" t="s">
        <v>47</v>
      </c>
      <c r="I4" s="184" t="str">
        <f>'509E10001'!I4:L4</f>
        <v>CUY-480-1788L (SFN 1813102)</v>
      </c>
      <c r="J4" s="184"/>
      <c r="K4" s="184"/>
      <c r="L4" s="185"/>
    </row>
    <row r="5" spans="1:19" ht="20.100000000000001" customHeight="1" x14ac:dyDescent="0.25">
      <c r="A5" s="25" t="s">
        <v>48</v>
      </c>
      <c r="B5" s="26"/>
      <c r="C5" s="177" t="s">
        <v>72</v>
      </c>
      <c r="D5" s="177"/>
      <c r="E5" s="177"/>
      <c r="F5" s="177"/>
      <c r="G5" s="177"/>
      <c r="H5" s="177"/>
      <c r="I5" s="177"/>
      <c r="J5" s="177"/>
      <c r="K5" s="26" t="s">
        <v>49</v>
      </c>
      <c r="L5" s="28" t="s">
        <v>35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170" t="s">
        <v>3</v>
      </c>
      <c r="B7" s="171"/>
      <c r="C7" s="171"/>
      <c r="D7" s="171"/>
      <c r="E7" s="171"/>
      <c r="F7" s="171"/>
      <c r="G7" s="171"/>
      <c r="H7" s="171"/>
      <c r="I7" s="171"/>
      <c r="J7" s="172"/>
      <c r="K7" s="32" t="s">
        <v>50</v>
      </c>
      <c r="L7" s="33" t="s">
        <v>51</v>
      </c>
    </row>
    <row r="8" spans="1:19" ht="15.95" customHeight="1" x14ac:dyDescent="0.25">
      <c r="A8" s="73"/>
      <c r="B8" s="34"/>
      <c r="C8" s="74"/>
      <c r="D8" s="75"/>
      <c r="E8" s="34"/>
      <c r="F8" s="34"/>
      <c r="G8" s="76"/>
      <c r="H8" s="34" t="s">
        <v>109</v>
      </c>
      <c r="I8" s="77" t="s">
        <v>110</v>
      </c>
      <c r="J8" s="78"/>
      <c r="K8" s="64"/>
      <c r="L8" s="39"/>
    </row>
    <row r="9" spans="1:19" ht="15.95" customHeight="1" x14ac:dyDescent="0.25">
      <c r="A9" s="57"/>
      <c r="B9" s="41"/>
      <c r="C9" s="42"/>
      <c r="D9" s="41"/>
      <c r="E9" s="36"/>
      <c r="F9" s="36"/>
      <c r="G9" s="37"/>
      <c r="H9" s="36" t="s">
        <v>53</v>
      </c>
      <c r="I9" s="38" t="s">
        <v>53</v>
      </c>
      <c r="J9" s="79"/>
      <c r="K9" s="65"/>
      <c r="L9" s="43"/>
    </row>
    <row r="10" spans="1:19" ht="15.95" customHeight="1" x14ac:dyDescent="0.25">
      <c r="A10" s="57"/>
      <c r="B10" s="41"/>
      <c r="C10" s="42"/>
      <c r="D10" s="41"/>
      <c r="E10" s="63"/>
      <c r="F10" s="36"/>
      <c r="G10" s="63" t="s">
        <v>101</v>
      </c>
      <c r="H10" s="36">
        <f>2.6+1.2+2.4+5+4.2+1.7</f>
        <v>17.099999999999998</v>
      </c>
      <c r="I10" s="35">
        <f>H10*1.05</f>
        <v>17.954999999999998</v>
      </c>
      <c r="J10" s="79"/>
      <c r="K10" s="65"/>
      <c r="L10" s="43"/>
    </row>
    <row r="11" spans="1:19" x14ac:dyDescent="0.25">
      <c r="A11" s="80"/>
      <c r="B11" s="41"/>
      <c r="C11" s="41"/>
      <c r="D11" s="41"/>
      <c r="E11" s="63"/>
      <c r="F11" s="58"/>
      <c r="G11" s="63" t="s">
        <v>102</v>
      </c>
      <c r="H11" s="36">
        <f>3.3+7+0.3+1.6+1+1.5+2.5+20.8+17.3+0.6+16.5+10.5+29.3+3.7+2.9+5.6+1+7.3+7.3+4.3+2.3+1.4+2.6+11.3+4.8+1+3.5+5.4+2.5+4.5+4+5</f>
        <v>192.60000000000008</v>
      </c>
      <c r="I11" s="35">
        <f t="shared" ref="I11:I17" si="0">H11*1.05</f>
        <v>202.2300000000001</v>
      </c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/>
      <c r="F12" s="58"/>
      <c r="G12" s="63" t="s">
        <v>103</v>
      </c>
      <c r="H12" s="36">
        <f>24+8.9+13.8+6.4+6.2+2.3+1.4+0.6+7.1+24.3+1+0.3+5.8+2.8+6.3+7.7</f>
        <v>118.89999999999999</v>
      </c>
      <c r="I12" s="35">
        <f t="shared" si="0"/>
        <v>124.845</v>
      </c>
      <c r="J12" s="81"/>
      <c r="K12" s="66"/>
      <c r="L12" s="44"/>
    </row>
    <row r="13" spans="1:19" ht="16.5" customHeight="1" x14ac:dyDescent="0.25">
      <c r="A13" s="40"/>
      <c r="B13" s="70"/>
      <c r="C13" s="72"/>
      <c r="D13" s="72"/>
      <c r="E13" s="83"/>
      <c r="F13" s="72"/>
      <c r="G13" s="63" t="s">
        <v>104</v>
      </c>
      <c r="H13" s="36">
        <f>13.3+3.3+27.1+2.5+6.3+11.9+7+1.8+24.5+7.5+2.8+7.5+2.9+4.3+4.6+21.8+1.2+8.7+1.4+7.3+4.9+16.7+1.9+1+2+6.3+2.4+5.1+3.8+6</f>
        <v>217.8</v>
      </c>
      <c r="I13" s="35">
        <f t="shared" si="0"/>
        <v>228.69000000000003</v>
      </c>
      <c r="J13" s="81"/>
      <c r="K13" s="67"/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41"/>
      <c r="C14" s="42"/>
      <c r="D14" s="42"/>
      <c r="E14" s="36"/>
      <c r="F14" s="36"/>
      <c r="G14" s="63" t="s">
        <v>105</v>
      </c>
      <c r="H14" s="36">
        <f>2.7+1.9+12.3+7.4+1.8+10.3+10.3+1.5+1.4+0.2+4.7+13.4+4+1.7+1.4+1.3+4.1+3.8+1</f>
        <v>85.2</v>
      </c>
      <c r="I14" s="35">
        <f t="shared" si="0"/>
        <v>89.460000000000008</v>
      </c>
      <c r="J14" s="81"/>
      <c r="K14" s="67"/>
      <c r="L14" s="44"/>
      <c r="M14" s="45"/>
      <c r="N14" s="45"/>
      <c r="O14" s="45"/>
      <c r="P14" s="103"/>
      <c r="Q14" s="174"/>
      <c r="R14" s="174"/>
      <c r="S14" s="174"/>
    </row>
    <row r="15" spans="1:19" ht="15.95" customHeight="1" x14ac:dyDescent="0.25">
      <c r="A15" s="57"/>
      <c r="B15" s="41"/>
      <c r="C15" s="42"/>
      <c r="D15" s="41"/>
      <c r="E15" s="84"/>
      <c r="F15" s="36"/>
      <c r="G15" s="63" t="s">
        <v>106</v>
      </c>
      <c r="H15" s="35">
        <f>5.3+0.7+1.6+1.9+9+3.3+2.6+7+1.9+7+1.6+7+2.9+18.5+5.8+0.3+8.3+4.5+3.1+2.9+1.5+1.2+2.7+6+9+0.6+5.3+1.4+1+1.9+19.3+4.8+0.3+9+2.8</f>
        <v>162.00000000000006</v>
      </c>
      <c r="I15" s="35">
        <f t="shared" si="0"/>
        <v>170.10000000000008</v>
      </c>
      <c r="J15" s="81"/>
      <c r="K15" s="67"/>
      <c r="L15" s="44"/>
      <c r="M15" s="45"/>
      <c r="N15" s="45"/>
      <c r="O15" s="45"/>
      <c r="P15" s="103"/>
      <c r="Q15" s="87"/>
      <c r="R15" s="87"/>
      <c r="S15" s="87"/>
    </row>
    <row r="16" spans="1:19" x14ac:dyDescent="0.25">
      <c r="A16" s="80"/>
      <c r="B16" s="41"/>
      <c r="C16" s="41"/>
      <c r="D16" s="41"/>
      <c r="E16" s="63"/>
      <c r="F16" s="58"/>
      <c r="G16" s="63" t="s">
        <v>107</v>
      </c>
      <c r="H16" s="36">
        <v>59.8</v>
      </c>
      <c r="I16" s="35">
        <f t="shared" si="0"/>
        <v>62.79</v>
      </c>
      <c r="J16" s="81"/>
      <c r="K16" s="67"/>
      <c r="L16" s="44"/>
      <c r="M16" s="45"/>
      <c r="N16" s="45"/>
      <c r="O16" s="45"/>
      <c r="P16" s="103"/>
      <c r="Q16" s="174"/>
      <c r="R16" s="174"/>
      <c r="S16" s="174"/>
    </row>
    <row r="17" spans="1:19" ht="15.75" customHeight="1" x14ac:dyDescent="0.25">
      <c r="A17" s="40"/>
      <c r="B17" s="41"/>
      <c r="C17" s="41"/>
      <c r="D17" s="41"/>
      <c r="E17" s="41"/>
      <c r="F17" s="41"/>
      <c r="G17" s="63" t="s">
        <v>108</v>
      </c>
      <c r="H17" s="36">
        <v>57.6</v>
      </c>
      <c r="I17" s="35">
        <f t="shared" si="0"/>
        <v>60.480000000000004</v>
      </c>
      <c r="J17" s="81"/>
      <c r="K17" s="66"/>
      <c r="L17" s="44"/>
      <c r="M17" s="45"/>
      <c r="N17" s="45"/>
      <c r="O17" s="45"/>
      <c r="P17" s="103"/>
      <c r="Q17" s="87"/>
      <c r="R17" s="103"/>
      <c r="S17" s="18"/>
    </row>
    <row r="18" spans="1:19" ht="15.95" customHeight="1" x14ac:dyDescent="0.25">
      <c r="A18" s="40"/>
      <c r="B18" s="41"/>
      <c r="C18" s="41"/>
      <c r="D18" s="41"/>
      <c r="E18" s="84"/>
      <c r="F18" s="36"/>
      <c r="G18" s="41"/>
      <c r="H18" s="41"/>
      <c r="I18" s="47"/>
      <c r="J18" s="81"/>
      <c r="K18" s="67"/>
      <c r="L18" s="44"/>
      <c r="M18" s="45"/>
      <c r="N18" s="45"/>
      <c r="O18" s="45"/>
      <c r="P18" s="103"/>
      <c r="Q18" s="174"/>
      <c r="R18" s="174"/>
      <c r="S18" s="174"/>
    </row>
    <row r="19" spans="1:19" ht="15.95" customHeight="1" x14ac:dyDescent="0.25">
      <c r="A19" s="40"/>
      <c r="B19" s="41"/>
      <c r="C19" s="41"/>
      <c r="D19" s="41"/>
      <c r="E19" s="63"/>
      <c r="F19" s="58"/>
      <c r="G19" s="41"/>
      <c r="H19" s="41"/>
      <c r="I19" s="47"/>
      <c r="J19" s="81"/>
      <c r="K19" s="67"/>
      <c r="L19" s="44"/>
      <c r="M19" s="45"/>
      <c r="N19" s="45"/>
      <c r="O19" s="45"/>
      <c r="P19" s="103"/>
      <c r="Q19" s="174"/>
      <c r="R19" s="174"/>
      <c r="S19" s="174"/>
    </row>
    <row r="20" spans="1:19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7"/>
      <c r="L20" s="44"/>
      <c r="M20" s="45"/>
      <c r="N20" s="45"/>
      <c r="O20" s="45"/>
      <c r="P20" s="103"/>
      <c r="Q20" s="176"/>
      <c r="R20" s="176"/>
      <c r="S20" s="176"/>
    </row>
    <row r="21" spans="1:19" ht="15.95" customHeight="1" x14ac:dyDescent="0.25">
      <c r="A21" s="40"/>
      <c r="B21" s="41"/>
      <c r="C21" s="41"/>
      <c r="D21" s="41"/>
      <c r="E21" s="63"/>
      <c r="F21" s="41"/>
      <c r="G21" s="63" t="s">
        <v>54</v>
      </c>
      <c r="H21" s="58"/>
      <c r="I21" s="58">
        <f>ROUNDUP(SUM(I10:I17),0)</f>
        <v>957</v>
      </c>
      <c r="J21" s="81"/>
      <c r="K21" s="66">
        <f>I21</f>
        <v>957</v>
      </c>
      <c r="L21" s="44"/>
      <c r="M21" s="45"/>
      <c r="N21" s="45"/>
      <c r="O21" s="45"/>
      <c r="P21" s="103"/>
      <c r="Q21" s="103"/>
      <c r="R21" s="103"/>
      <c r="S21" s="18"/>
    </row>
    <row r="22" spans="1:19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40"/>
      <c r="B24" s="41"/>
      <c r="C24" s="41"/>
      <c r="D24" s="41"/>
      <c r="E24" s="41"/>
      <c r="F24" s="41"/>
      <c r="G24" s="41"/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47"/>
      <c r="J25" s="81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41"/>
      <c r="D27" s="41"/>
      <c r="E27" s="41"/>
      <c r="F27" s="41"/>
      <c r="G27" s="41"/>
      <c r="H27" s="41"/>
      <c r="I27" s="47"/>
      <c r="J27" s="81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9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38"/>
      <c r="J32" s="79"/>
      <c r="K32" s="66"/>
      <c r="L32" s="43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58"/>
      <c r="C36" s="58"/>
      <c r="D36" s="58"/>
      <c r="E36" s="58"/>
      <c r="F36" s="58"/>
      <c r="G36" s="58"/>
      <c r="H36" s="71"/>
      <c r="I36" s="38"/>
      <c r="J36" s="79"/>
      <c r="K36" s="66"/>
      <c r="L36" s="43"/>
    </row>
    <row r="37" spans="1:12" ht="15.75" thickBot="1" x14ac:dyDescent="0.3">
      <c r="A37" s="82"/>
      <c r="B37" s="50"/>
      <c r="C37" s="50"/>
      <c r="D37" s="50"/>
      <c r="E37" s="51"/>
      <c r="F37" s="51"/>
      <c r="G37" s="52"/>
      <c r="H37" s="50"/>
      <c r="I37" s="53"/>
      <c r="J37" s="54"/>
      <c r="K37" s="68"/>
      <c r="L37" s="49"/>
    </row>
    <row r="38" spans="1:12" ht="15.75" thickBot="1" x14ac:dyDescent="0.3">
      <c r="A38" s="167" t="s">
        <v>51</v>
      </c>
      <c r="B38" s="168"/>
      <c r="C38" s="168"/>
      <c r="D38" s="168"/>
      <c r="E38" s="168"/>
      <c r="F38" s="168"/>
      <c r="G38" s="168"/>
      <c r="H38" s="168"/>
      <c r="I38" s="168"/>
      <c r="J38" s="169"/>
      <c r="K38" s="55">
        <f>SUM(K8:K37)</f>
        <v>957</v>
      </c>
      <c r="L38" s="56">
        <f>K38</f>
        <v>957</v>
      </c>
    </row>
  </sheetData>
  <mergeCells count="13">
    <mergeCell ref="A38:J38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topLeftCell="A4" zoomScaleNormal="100" zoomScaleSheetLayoutView="100" workbookViewId="0">
      <selection activeCell="H22" sqref="H22"/>
    </sheetView>
  </sheetViews>
  <sheetFormatPr defaultColWidth="2.85546875" defaultRowHeight="15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9" ht="18.75" x14ac:dyDescent="0.4">
      <c r="A1" s="9" t="s">
        <v>7</v>
      </c>
      <c r="B1" s="10"/>
      <c r="C1" s="11"/>
      <c r="D1" s="12" t="s">
        <v>39</v>
      </c>
      <c r="E1" s="13" t="str">
        <f>'509E10001'!E1</f>
        <v>WER</v>
      </c>
      <c r="F1" s="12" t="s">
        <v>40</v>
      </c>
      <c r="G1" s="14">
        <f>'509E10001'!G1</f>
        <v>45047</v>
      </c>
      <c r="H1" s="12" t="s">
        <v>41</v>
      </c>
      <c r="I1" s="178" t="s">
        <v>73</v>
      </c>
      <c r="J1" s="179"/>
      <c r="K1" s="11"/>
      <c r="L1" s="15"/>
    </row>
    <row r="2" spans="1:19" ht="18.75" x14ac:dyDescent="0.4">
      <c r="A2" s="16" t="s">
        <v>42</v>
      </c>
      <c r="B2" s="17"/>
      <c r="C2" s="18"/>
      <c r="D2" s="19" t="s">
        <v>43</v>
      </c>
      <c r="E2" s="20" t="str">
        <f>'509E10001'!E2</f>
        <v>JSP</v>
      </c>
      <c r="F2" s="19" t="s">
        <v>40</v>
      </c>
      <c r="G2" s="21">
        <f>'509E10001'!G2</f>
        <v>45048</v>
      </c>
      <c r="H2" s="22" t="s">
        <v>44</v>
      </c>
      <c r="I2" s="180">
        <f>'519E11101'!I2:J2+1</f>
        <v>12</v>
      </c>
      <c r="J2" s="181"/>
      <c r="K2" s="18"/>
      <c r="L2" s="23"/>
    </row>
    <row r="3" spans="1:19" ht="9.75" customHeight="1" x14ac:dyDescent="0.25">
      <c r="A3" s="24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</row>
    <row r="4" spans="1:19" ht="20.100000000000001" customHeight="1" x14ac:dyDescent="0.25">
      <c r="A4" s="25" t="s">
        <v>45</v>
      </c>
      <c r="B4" s="26"/>
      <c r="C4" s="182">
        <f>'509E10001'!C4:D4</f>
        <v>117872</v>
      </c>
      <c r="D4" s="182"/>
      <c r="E4" s="27" t="s">
        <v>46</v>
      </c>
      <c r="F4" s="183" t="str">
        <f>'509E10001'!F4:G4</f>
        <v>CUY-480-1787L&amp;R</v>
      </c>
      <c r="G4" s="183"/>
      <c r="H4" s="27" t="s">
        <v>47</v>
      </c>
      <c r="I4" s="184" t="str">
        <f>'509E10001'!I4:L4</f>
        <v>CUY-480-1788L (SFN 1813102)</v>
      </c>
      <c r="J4" s="184"/>
      <c r="K4" s="184"/>
      <c r="L4" s="185"/>
    </row>
    <row r="5" spans="1:19" ht="20.100000000000001" customHeight="1" x14ac:dyDescent="0.25">
      <c r="A5" s="25" t="s">
        <v>48</v>
      </c>
      <c r="B5" s="26"/>
      <c r="C5" s="177" t="s">
        <v>74</v>
      </c>
      <c r="D5" s="177"/>
      <c r="E5" s="177"/>
      <c r="F5" s="177"/>
      <c r="G5" s="177"/>
      <c r="H5" s="177"/>
      <c r="I5" s="177"/>
      <c r="J5" s="177"/>
      <c r="K5" s="26" t="s">
        <v>49</v>
      </c>
      <c r="L5" s="28" t="s">
        <v>65</v>
      </c>
    </row>
    <row r="6" spans="1:19" ht="15.75" thickBot="1" x14ac:dyDescent="0.3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9" ht="15.75" thickBot="1" x14ac:dyDescent="0.3">
      <c r="A7" s="170" t="s">
        <v>3</v>
      </c>
      <c r="B7" s="171"/>
      <c r="C7" s="171"/>
      <c r="D7" s="171"/>
      <c r="E7" s="171"/>
      <c r="F7" s="171"/>
      <c r="G7" s="171"/>
      <c r="H7" s="171"/>
      <c r="I7" s="171"/>
      <c r="J7" s="172"/>
      <c r="K7" s="32" t="s">
        <v>50</v>
      </c>
      <c r="L7" s="33" t="s">
        <v>51</v>
      </c>
    </row>
    <row r="8" spans="1:19" ht="15.95" customHeight="1" x14ac:dyDescent="0.25">
      <c r="A8" s="73"/>
      <c r="B8" s="34"/>
      <c r="C8" s="74"/>
      <c r="D8" s="75"/>
      <c r="E8" s="34"/>
      <c r="F8" s="126"/>
      <c r="G8" s="129"/>
      <c r="H8" s="126"/>
      <c r="I8" s="130"/>
      <c r="J8" s="78"/>
      <c r="K8" s="64"/>
      <c r="L8" s="39"/>
    </row>
    <row r="9" spans="1:19" ht="15.95" customHeight="1" x14ac:dyDescent="0.25">
      <c r="A9" s="57"/>
      <c r="B9" s="41"/>
      <c r="C9" s="42"/>
      <c r="D9" s="41"/>
      <c r="E9" s="41"/>
      <c r="F9" s="41"/>
      <c r="G9" s="41"/>
      <c r="H9" s="41"/>
      <c r="I9" s="41"/>
      <c r="J9" s="93"/>
      <c r="K9" s="65"/>
      <c r="L9" s="43"/>
    </row>
    <row r="10" spans="1:19" ht="15.95" customHeight="1" x14ac:dyDescent="0.25">
      <c r="A10" s="57"/>
      <c r="B10" s="41"/>
      <c r="C10" s="42"/>
      <c r="D10" s="41"/>
      <c r="E10" s="63"/>
      <c r="F10" s="149"/>
      <c r="G10" s="150" t="s">
        <v>109</v>
      </c>
      <c r="H10" s="95" t="s">
        <v>110</v>
      </c>
      <c r="I10" s="95"/>
      <c r="J10" s="79"/>
      <c r="K10" s="65"/>
      <c r="L10" s="43"/>
    </row>
    <row r="11" spans="1:19" x14ac:dyDescent="0.25">
      <c r="A11" s="80"/>
      <c r="B11" s="41"/>
      <c r="C11" s="41"/>
      <c r="D11" s="41"/>
      <c r="E11" s="63"/>
      <c r="F11" s="37"/>
      <c r="G11" s="36" t="s">
        <v>53</v>
      </c>
      <c r="H11" s="38" t="s">
        <v>53</v>
      </c>
      <c r="I11" s="38"/>
      <c r="J11" s="79"/>
      <c r="K11" s="65"/>
      <c r="L11" s="43"/>
    </row>
    <row r="12" spans="1:19" s="45" customFormat="1" ht="15.95" customHeight="1" x14ac:dyDescent="0.25">
      <c r="A12" s="40"/>
      <c r="B12" s="58"/>
      <c r="C12" s="58"/>
      <c r="D12" s="58"/>
      <c r="E12" s="63"/>
      <c r="F12" s="63" t="s">
        <v>111</v>
      </c>
      <c r="G12" s="36">
        <v>1118.9000000000001</v>
      </c>
      <c r="H12" s="35">
        <f>G12*1.05</f>
        <v>1174.8450000000003</v>
      </c>
      <c r="I12" s="35"/>
      <c r="J12" s="81"/>
      <c r="K12" s="66"/>
      <c r="L12" s="44"/>
    </row>
    <row r="13" spans="1:19" ht="16.5" customHeight="1" x14ac:dyDescent="0.25">
      <c r="A13" s="40"/>
      <c r="B13" s="70"/>
      <c r="C13" s="72"/>
      <c r="D13" s="72"/>
      <c r="E13" s="83"/>
      <c r="F13" s="72"/>
      <c r="G13" s="72"/>
      <c r="H13" s="72"/>
      <c r="I13" s="46"/>
      <c r="J13" s="81"/>
      <c r="K13" s="67"/>
      <c r="L13" s="44"/>
      <c r="M13" s="45"/>
      <c r="N13" s="45"/>
      <c r="O13" s="45"/>
      <c r="P13" s="45"/>
      <c r="Q13" s="45"/>
      <c r="R13" s="45"/>
    </row>
    <row r="14" spans="1:19" ht="15.95" customHeight="1" x14ac:dyDescent="0.25">
      <c r="A14" s="57"/>
      <c r="B14" s="41"/>
      <c r="C14" s="42"/>
      <c r="D14" s="42"/>
      <c r="E14" s="36"/>
      <c r="F14" s="36"/>
      <c r="G14" s="37"/>
      <c r="H14" s="36"/>
      <c r="I14" s="47"/>
      <c r="J14" s="81"/>
      <c r="K14" s="67"/>
      <c r="L14" s="44"/>
      <c r="M14" s="45"/>
      <c r="N14" s="45"/>
      <c r="O14" s="45"/>
      <c r="P14" s="45"/>
      <c r="Q14" s="173"/>
      <c r="R14" s="174"/>
      <c r="S14" s="174"/>
    </row>
    <row r="15" spans="1:19" ht="15.95" customHeight="1" x14ac:dyDescent="0.25">
      <c r="A15" s="57"/>
      <c r="B15" s="41"/>
      <c r="C15" s="42"/>
      <c r="D15" s="41"/>
      <c r="E15" s="84"/>
      <c r="F15" s="36"/>
      <c r="G15" s="37"/>
      <c r="H15" s="36"/>
      <c r="I15" s="47"/>
      <c r="J15" s="81"/>
      <c r="K15" s="67"/>
      <c r="L15" s="44"/>
      <c r="M15" s="45"/>
      <c r="N15" s="45"/>
      <c r="O15" s="45"/>
      <c r="P15" s="45"/>
      <c r="Q15" s="86"/>
      <c r="R15" s="87"/>
      <c r="S15" s="87"/>
    </row>
    <row r="16" spans="1:19" x14ac:dyDescent="0.25">
      <c r="A16" s="80"/>
      <c r="B16" s="41"/>
      <c r="C16" s="41"/>
      <c r="D16" s="41"/>
      <c r="E16" s="63"/>
      <c r="F16" s="58"/>
      <c r="G16" s="41"/>
      <c r="H16" s="41"/>
      <c r="I16" s="47"/>
      <c r="J16" s="81"/>
      <c r="K16" s="67"/>
      <c r="L16" s="44"/>
      <c r="M16" s="45"/>
      <c r="N16" s="45"/>
      <c r="O16" s="45"/>
      <c r="P16" s="45"/>
      <c r="Q16" s="173"/>
      <c r="R16" s="174"/>
      <c r="S16" s="174"/>
    </row>
    <row r="17" spans="1:19" ht="15.75" customHeight="1" x14ac:dyDescent="0.25">
      <c r="A17" s="40"/>
      <c r="B17" s="41"/>
      <c r="C17" s="41"/>
      <c r="D17" s="41"/>
      <c r="E17" s="41"/>
      <c r="F17" s="41"/>
      <c r="G17" s="41"/>
      <c r="H17" s="41"/>
      <c r="I17" s="47"/>
      <c r="J17" s="81"/>
      <c r="K17" s="66"/>
      <c r="L17" s="44"/>
      <c r="M17" s="45"/>
      <c r="N17" s="45"/>
      <c r="O17" s="45"/>
      <c r="P17" s="45"/>
      <c r="Q17" s="48"/>
      <c r="R17" s="45"/>
    </row>
    <row r="18" spans="1:19" ht="15.95" customHeight="1" x14ac:dyDescent="0.25">
      <c r="A18" s="40"/>
      <c r="B18" s="41"/>
      <c r="C18" s="41"/>
      <c r="D18" s="41"/>
      <c r="E18" s="84"/>
      <c r="F18" s="36"/>
      <c r="G18" s="41"/>
      <c r="H18" s="41"/>
      <c r="I18" s="47"/>
      <c r="J18" s="81"/>
      <c r="K18" s="67"/>
      <c r="L18" s="44"/>
      <c r="M18" s="45"/>
      <c r="N18" s="45"/>
      <c r="O18" s="45"/>
      <c r="P18" s="45"/>
      <c r="Q18" s="173"/>
      <c r="R18" s="174"/>
      <c r="S18" s="174"/>
    </row>
    <row r="19" spans="1:19" ht="15.95" customHeight="1" x14ac:dyDescent="0.25">
      <c r="A19" s="40"/>
      <c r="B19" s="41"/>
      <c r="C19" s="41"/>
      <c r="D19" s="41"/>
      <c r="E19" s="63"/>
      <c r="F19" s="58"/>
      <c r="G19" s="41"/>
      <c r="H19" s="41"/>
      <c r="I19" s="47"/>
      <c r="J19" s="81"/>
      <c r="K19" s="67"/>
      <c r="L19" s="44"/>
      <c r="M19" s="45"/>
      <c r="N19" s="45"/>
      <c r="O19" s="45"/>
      <c r="P19" s="45"/>
      <c r="Q19" s="173"/>
      <c r="R19" s="174"/>
      <c r="S19" s="174"/>
    </row>
    <row r="20" spans="1:19" x14ac:dyDescent="0.25">
      <c r="A20" s="40"/>
      <c r="B20" s="41"/>
      <c r="C20" s="41"/>
      <c r="D20" s="41"/>
      <c r="E20" s="41"/>
      <c r="F20" s="41"/>
      <c r="G20" s="41"/>
      <c r="H20" s="41"/>
      <c r="I20" s="47"/>
      <c r="J20" s="81"/>
      <c r="K20" s="67"/>
      <c r="L20" s="44"/>
      <c r="M20" s="45"/>
      <c r="N20" s="45"/>
      <c r="O20" s="45"/>
      <c r="P20" s="45"/>
      <c r="Q20" s="175"/>
      <c r="R20" s="176"/>
      <c r="S20" s="176"/>
    </row>
    <row r="21" spans="1:19" ht="15.95" customHeight="1" x14ac:dyDescent="0.25">
      <c r="A21" s="40"/>
      <c r="B21" s="41"/>
      <c r="C21" s="41"/>
      <c r="D21" s="41"/>
      <c r="E21" s="63"/>
      <c r="F21" s="41"/>
      <c r="G21" s="63" t="s">
        <v>54</v>
      </c>
      <c r="H21" s="148">
        <f>ROUNDUP(SUM(H12:H16),0)</f>
        <v>1175</v>
      </c>
      <c r="I21" s="47"/>
      <c r="J21" s="81"/>
      <c r="K21" s="66">
        <f>H21</f>
        <v>1175</v>
      </c>
      <c r="L21" s="44"/>
      <c r="M21" s="45"/>
      <c r="N21" s="45"/>
      <c r="O21" s="45"/>
      <c r="P21" s="45"/>
      <c r="Q21" s="45"/>
      <c r="R21" s="45"/>
    </row>
    <row r="22" spans="1:19" ht="15.95" customHeight="1" x14ac:dyDescent="0.25">
      <c r="A22" s="40"/>
      <c r="B22" s="41"/>
      <c r="C22" s="41"/>
      <c r="D22" s="41"/>
      <c r="E22" s="41"/>
      <c r="F22" s="41"/>
      <c r="G22" s="41"/>
      <c r="H22" s="41"/>
      <c r="I22" s="47"/>
      <c r="J22" s="81"/>
      <c r="K22" s="67"/>
      <c r="L22" s="44"/>
      <c r="M22" s="45"/>
      <c r="N22" s="45"/>
      <c r="O22" s="45"/>
      <c r="P22" s="45"/>
      <c r="Q22" s="45"/>
      <c r="R22" s="45"/>
    </row>
    <row r="23" spans="1:19" x14ac:dyDescent="0.25">
      <c r="A23" s="40"/>
      <c r="B23" s="41"/>
      <c r="C23" s="41"/>
      <c r="D23" s="41"/>
      <c r="E23" s="41"/>
      <c r="F23" s="41"/>
      <c r="G23" s="41"/>
      <c r="H23" s="41"/>
      <c r="I23" s="47"/>
      <c r="J23" s="81"/>
      <c r="K23" s="67"/>
      <c r="L23" s="44"/>
      <c r="M23" s="45"/>
      <c r="N23" s="45"/>
      <c r="O23" s="45"/>
      <c r="P23" s="45"/>
      <c r="Q23" s="45"/>
      <c r="R23" s="45"/>
    </row>
    <row r="24" spans="1:19" ht="15.95" customHeight="1" x14ac:dyDescent="0.25">
      <c r="A24" s="40"/>
      <c r="B24" s="41"/>
      <c r="C24" s="41"/>
      <c r="D24" s="41"/>
      <c r="E24" s="41"/>
      <c r="F24" s="41"/>
      <c r="G24" s="41"/>
      <c r="H24" s="41"/>
      <c r="I24" s="47"/>
      <c r="J24" s="81"/>
      <c r="K24" s="66"/>
      <c r="L24" s="44"/>
      <c r="M24" s="45"/>
      <c r="N24" s="45"/>
      <c r="O24" s="45"/>
      <c r="P24" s="45"/>
      <c r="Q24" s="45"/>
      <c r="R24" s="45"/>
    </row>
    <row r="25" spans="1:19" ht="15.95" customHeight="1" x14ac:dyDescent="0.25">
      <c r="A25" s="40"/>
      <c r="B25" s="41"/>
      <c r="C25" s="41"/>
      <c r="D25" s="41"/>
      <c r="E25" s="41"/>
      <c r="F25" s="41"/>
      <c r="G25" s="41"/>
      <c r="H25" s="41"/>
      <c r="I25" s="47"/>
      <c r="J25" s="81"/>
      <c r="K25" s="66"/>
      <c r="L25" s="44"/>
      <c r="M25" s="45"/>
      <c r="N25" s="45"/>
      <c r="O25" s="45"/>
      <c r="P25" s="45"/>
      <c r="Q25" s="45"/>
      <c r="R25" s="45"/>
    </row>
    <row r="26" spans="1:19" ht="15.95" customHeight="1" x14ac:dyDescent="0.25">
      <c r="A26" s="40"/>
      <c r="B26" s="41"/>
      <c r="C26" s="41"/>
      <c r="D26" s="41"/>
      <c r="E26" s="41"/>
      <c r="F26" s="41"/>
      <c r="G26" s="41"/>
      <c r="H26" s="41"/>
      <c r="I26" s="47"/>
      <c r="J26" s="81"/>
      <c r="K26" s="66"/>
      <c r="L26" s="44"/>
      <c r="M26" s="45"/>
      <c r="N26" s="45"/>
      <c r="O26" s="45"/>
      <c r="P26" s="45"/>
      <c r="Q26" s="45"/>
      <c r="R26" s="45"/>
    </row>
    <row r="27" spans="1:19" x14ac:dyDescent="0.25">
      <c r="A27" s="40"/>
      <c r="B27" s="41"/>
      <c r="C27" s="41"/>
      <c r="D27" s="41"/>
      <c r="E27" s="41"/>
      <c r="F27" s="41"/>
      <c r="G27" s="41"/>
      <c r="H27" s="41"/>
      <c r="I27" s="47"/>
      <c r="J27" s="81"/>
      <c r="K27" s="66"/>
      <c r="L27" s="44"/>
      <c r="M27" s="45"/>
      <c r="N27" s="45"/>
      <c r="O27" s="45"/>
      <c r="P27" s="45"/>
      <c r="Q27" s="45"/>
      <c r="R27" s="45"/>
    </row>
    <row r="28" spans="1:19" ht="15.95" customHeight="1" x14ac:dyDescent="0.25">
      <c r="A28" s="40"/>
      <c r="B28" s="41"/>
      <c r="C28" s="41"/>
      <c r="D28" s="41"/>
      <c r="E28" s="41"/>
      <c r="F28" s="41"/>
      <c r="G28" s="41"/>
      <c r="H28" s="41"/>
      <c r="I28" s="47"/>
      <c r="J28" s="81"/>
      <c r="K28" s="66"/>
      <c r="L28" s="44"/>
      <c r="M28" s="45"/>
      <c r="N28" s="45"/>
      <c r="O28" s="45"/>
      <c r="P28" s="45"/>
      <c r="Q28" s="45"/>
      <c r="R28" s="45"/>
    </row>
    <row r="29" spans="1:19" ht="15.95" customHeight="1" x14ac:dyDescent="0.25">
      <c r="A29" s="40"/>
      <c r="B29" s="41"/>
      <c r="C29" s="41"/>
      <c r="D29" s="41"/>
      <c r="E29" s="41"/>
      <c r="F29" s="41"/>
      <c r="G29" s="41"/>
      <c r="H29" s="41"/>
      <c r="I29" s="38"/>
      <c r="J29" s="79"/>
      <c r="K29" s="66"/>
      <c r="L29" s="43"/>
    </row>
    <row r="30" spans="1:19" ht="15.95" customHeight="1" x14ac:dyDescent="0.25">
      <c r="A30" s="40"/>
      <c r="B30" s="41"/>
      <c r="C30" s="41"/>
      <c r="D30" s="41"/>
      <c r="E30" s="41"/>
      <c r="F30" s="41"/>
      <c r="G30" s="41"/>
      <c r="H30" s="41"/>
      <c r="I30" s="38"/>
      <c r="J30" s="79"/>
      <c r="K30" s="66"/>
      <c r="L30" s="43"/>
    </row>
    <row r="31" spans="1:19" x14ac:dyDescent="0.25">
      <c r="A31" s="40"/>
      <c r="B31" s="41"/>
      <c r="C31" s="41"/>
      <c r="D31" s="41"/>
      <c r="E31" s="41"/>
      <c r="F31" s="41"/>
      <c r="G31" s="41"/>
      <c r="H31" s="41"/>
      <c r="I31" s="38"/>
      <c r="J31" s="79"/>
      <c r="K31" s="66"/>
      <c r="L31" s="43"/>
    </row>
    <row r="32" spans="1:19" ht="15.95" customHeight="1" x14ac:dyDescent="0.25">
      <c r="A32" s="40"/>
      <c r="B32" s="41"/>
      <c r="C32" s="41"/>
      <c r="D32" s="41"/>
      <c r="E32" s="41"/>
      <c r="F32" s="41"/>
      <c r="G32" s="41"/>
      <c r="H32" s="41"/>
      <c r="I32" s="38"/>
      <c r="J32" s="79"/>
      <c r="K32" s="66"/>
      <c r="L32" s="43"/>
    </row>
    <row r="33" spans="1:12" ht="15.95" customHeight="1" x14ac:dyDescent="0.25">
      <c r="A33" s="40"/>
      <c r="B33" s="41"/>
      <c r="C33" s="41"/>
      <c r="D33" s="41"/>
      <c r="E33" s="41"/>
      <c r="F33" s="41"/>
      <c r="G33" s="41"/>
      <c r="H33" s="41"/>
      <c r="I33" s="38"/>
      <c r="J33" s="79"/>
      <c r="K33" s="66"/>
      <c r="L33" s="43"/>
    </row>
    <row r="34" spans="1:12" ht="15.95" customHeight="1" x14ac:dyDescent="0.25">
      <c r="A34" s="40"/>
      <c r="B34" s="41"/>
      <c r="C34" s="41"/>
      <c r="D34" s="41"/>
      <c r="E34" s="41"/>
      <c r="F34" s="41"/>
      <c r="G34" s="41"/>
      <c r="H34" s="41"/>
      <c r="I34" s="38"/>
      <c r="J34" s="79"/>
      <c r="K34" s="66"/>
      <c r="L34" s="43"/>
    </row>
    <row r="35" spans="1:12" x14ac:dyDescent="0.25">
      <c r="A35" s="40"/>
      <c r="B35" s="41"/>
      <c r="C35" s="41"/>
      <c r="D35" s="41"/>
      <c r="E35" s="41"/>
      <c r="F35" s="41"/>
      <c r="G35" s="41"/>
      <c r="H35" s="41"/>
      <c r="I35" s="38"/>
      <c r="J35" s="79"/>
      <c r="K35" s="66"/>
      <c r="L35" s="43"/>
    </row>
    <row r="36" spans="1:12" ht="15.95" customHeight="1" x14ac:dyDescent="0.25">
      <c r="A36" s="40"/>
      <c r="B36" s="58"/>
      <c r="C36" s="58"/>
      <c r="D36" s="58"/>
      <c r="E36" s="58"/>
      <c r="F36" s="58"/>
      <c r="G36" s="58"/>
      <c r="H36" s="71"/>
      <c r="I36" s="38"/>
      <c r="J36" s="79"/>
      <c r="K36" s="66"/>
      <c r="L36" s="43"/>
    </row>
    <row r="37" spans="1:12" ht="15.75" thickBot="1" x14ac:dyDescent="0.3">
      <c r="A37" s="82"/>
      <c r="B37" s="50"/>
      <c r="C37" s="50"/>
      <c r="D37" s="50"/>
      <c r="E37" s="51"/>
      <c r="F37" s="51"/>
      <c r="G37" s="52"/>
      <c r="H37" s="50"/>
      <c r="I37" s="53"/>
      <c r="J37" s="54"/>
      <c r="K37" s="68"/>
      <c r="L37" s="49"/>
    </row>
    <row r="38" spans="1:12" ht="15.75" thickBot="1" x14ac:dyDescent="0.3">
      <c r="A38" s="167" t="s">
        <v>51</v>
      </c>
      <c r="B38" s="168"/>
      <c r="C38" s="168"/>
      <c r="D38" s="168"/>
      <c r="E38" s="168"/>
      <c r="F38" s="168"/>
      <c r="G38" s="168"/>
      <c r="H38" s="168"/>
      <c r="I38" s="168"/>
      <c r="J38" s="169"/>
      <c r="K38" s="55">
        <f>SUM(K8:K37)</f>
        <v>1175</v>
      </c>
      <c r="L38" s="56">
        <f>K38</f>
        <v>1175</v>
      </c>
    </row>
  </sheetData>
  <mergeCells count="13">
    <mergeCell ref="A38:J38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K65"/>
  <sheetViews>
    <sheetView topLeftCell="A55" workbookViewId="0">
      <selection activeCell="F70" sqref="F70"/>
    </sheetView>
  </sheetViews>
  <sheetFormatPr defaultRowHeight="15" x14ac:dyDescent="0.25"/>
  <cols>
    <col min="2" max="2" width="27.28515625" bestFit="1" customWidth="1"/>
    <col min="3" max="3" width="10.28515625" bestFit="1" customWidth="1"/>
    <col min="6" max="6" width="51" customWidth="1"/>
    <col min="7" max="7" width="10.28515625" bestFit="1" customWidth="1"/>
    <col min="10" max="10" width="51" customWidth="1"/>
    <col min="11" max="11" width="15.5703125" bestFit="1" customWidth="1"/>
  </cols>
  <sheetData>
    <row r="3" spans="2:11" ht="15.75" thickBot="1" x14ac:dyDescent="0.3">
      <c r="B3" s="186" t="s">
        <v>4</v>
      </c>
      <c r="C3" s="186"/>
      <c r="F3" s="186" t="s">
        <v>18</v>
      </c>
      <c r="G3" s="186"/>
      <c r="J3" s="186" t="s">
        <v>23</v>
      </c>
      <c r="K3" s="186"/>
    </row>
    <row r="4" spans="2:11" ht="15.75" thickBot="1" x14ac:dyDescent="0.3">
      <c r="B4" t="s">
        <v>5</v>
      </c>
      <c r="C4" s="5" t="s">
        <v>6</v>
      </c>
      <c r="F4" t="s">
        <v>5</v>
      </c>
      <c r="G4" s="5" t="s">
        <v>14</v>
      </c>
      <c r="J4" t="s">
        <v>5</v>
      </c>
      <c r="K4" s="5" t="s">
        <v>24</v>
      </c>
    </row>
    <row r="5" spans="2:11" ht="15.75" thickBot="1" x14ac:dyDescent="0.3">
      <c r="B5" t="s">
        <v>12</v>
      </c>
      <c r="C5" s="1">
        <f>36+51+36+2</f>
        <v>125</v>
      </c>
      <c r="F5" t="s">
        <v>12</v>
      </c>
      <c r="G5" s="1">
        <v>9.5</v>
      </c>
      <c r="J5" t="s">
        <v>12</v>
      </c>
      <c r="K5" s="3">
        <f>G5/COS(8*PI()/180)</f>
        <v>9.5933619389268721</v>
      </c>
    </row>
    <row r="6" spans="2:11" ht="15.75" thickBot="1" x14ac:dyDescent="0.3">
      <c r="B6" t="s">
        <v>8</v>
      </c>
      <c r="C6" s="1">
        <v>33.1</v>
      </c>
      <c r="F6" t="s">
        <v>15</v>
      </c>
      <c r="G6" s="1">
        <v>3</v>
      </c>
      <c r="J6" t="s">
        <v>15</v>
      </c>
      <c r="K6" s="1">
        <v>4</v>
      </c>
    </row>
    <row r="7" spans="2:11" ht="15.75" thickBot="1" x14ac:dyDescent="0.3">
      <c r="B7" t="s">
        <v>9</v>
      </c>
      <c r="C7" s="1">
        <v>0.57999999999999996</v>
      </c>
      <c r="F7" t="s">
        <v>16</v>
      </c>
      <c r="G7" s="1">
        <v>3</v>
      </c>
      <c r="J7" t="s">
        <v>16</v>
      </c>
      <c r="K7" s="1">
        <v>4</v>
      </c>
    </row>
    <row r="8" spans="2:11" ht="15.75" thickBot="1" x14ac:dyDescent="0.3">
      <c r="B8" t="s">
        <v>10</v>
      </c>
      <c r="C8" s="1">
        <v>11.51</v>
      </c>
      <c r="F8" t="s">
        <v>17</v>
      </c>
      <c r="G8" s="1">
        <f>5/16</f>
        <v>0.3125</v>
      </c>
      <c r="J8" t="s">
        <v>17</v>
      </c>
      <c r="K8" s="1">
        <f>5/16</f>
        <v>0.3125</v>
      </c>
    </row>
    <row r="9" spans="2:11" ht="15.75" thickBot="1" x14ac:dyDescent="0.3">
      <c r="B9" t="s">
        <v>11</v>
      </c>
      <c r="C9" s="1">
        <v>0.85499999999999998</v>
      </c>
      <c r="F9" t="s">
        <v>7</v>
      </c>
      <c r="G9" s="1">
        <f>7*10+9+19</f>
        <v>98</v>
      </c>
      <c r="J9" t="s">
        <v>7</v>
      </c>
      <c r="K9" s="1">
        <f>2*7</f>
        <v>14</v>
      </c>
    </row>
    <row r="10" spans="2:11" ht="15.75" thickBot="1" x14ac:dyDescent="0.3">
      <c r="B10" t="s">
        <v>7</v>
      </c>
      <c r="C10" s="1">
        <v>9</v>
      </c>
    </row>
    <row r="11" spans="2:11" ht="15.75" thickBot="1" x14ac:dyDescent="0.3">
      <c r="F11" t="s">
        <v>13</v>
      </c>
      <c r="G11" s="2">
        <f>((G6*2+G7*2)/12*G5)*G9</f>
        <v>931</v>
      </c>
      <c r="J11" t="s">
        <v>13</v>
      </c>
      <c r="K11" s="4">
        <f>((K6*2+K7*2)/12*K5)*K9</f>
        <v>179.07608952663495</v>
      </c>
    </row>
    <row r="12" spans="2:11" ht="15.75" thickBot="1" x14ac:dyDescent="0.3">
      <c r="B12" t="s">
        <v>13</v>
      </c>
      <c r="C12" s="2">
        <f>(((C6-C9)*2+(C8-C7)*2+C8)/12*C5)*C10</f>
        <v>9174.3750000000018</v>
      </c>
    </row>
    <row r="14" spans="2:11" ht="15.75" thickBot="1" x14ac:dyDescent="0.3">
      <c r="F14" s="186" t="s">
        <v>19</v>
      </c>
      <c r="G14" s="186"/>
      <c r="J14" s="186" t="s">
        <v>25</v>
      </c>
      <c r="K14" s="186"/>
    </row>
    <row r="15" spans="2:11" ht="15.75" thickBot="1" x14ac:dyDescent="0.3">
      <c r="F15" t="s">
        <v>5</v>
      </c>
      <c r="G15" s="1" t="s">
        <v>14</v>
      </c>
      <c r="J15" t="s">
        <v>5</v>
      </c>
      <c r="K15" s="5" t="s">
        <v>24</v>
      </c>
    </row>
    <row r="16" spans="2:11" ht="15.75" thickBot="1" x14ac:dyDescent="0.3">
      <c r="F16" t="s">
        <v>12</v>
      </c>
      <c r="G16" s="3">
        <f>SQRT(G5^2+((C6-2*C9-2*1)/12)^2)</f>
        <v>9.8106277760962435</v>
      </c>
      <c r="J16" t="s">
        <v>12</v>
      </c>
      <c r="K16" s="3">
        <f>SQRT((K5/3)^2+((C6-C9-1)/12)^2)+SQRT((K5/3/2)^2+((C6-C9-1-3)/12)^2)</f>
        <v>6.9692078085580178</v>
      </c>
    </row>
    <row r="17" spans="6:11" ht="15.75" thickBot="1" x14ac:dyDescent="0.3">
      <c r="F17" t="s">
        <v>15</v>
      </c>
      <c r="G17" s="1">
        <v>3</v>
      </c>
      <c r="J17" t="s">
        <v>15</v>
      </c>
      <c r="K17" s="1">
        <v>4</v>
      </c>
    </row>
    <row r="18" spans="6:11" ht="15.75" thickBot="1" x14ac:dyDescent="0.3">
      <c r="F18" t="s">
        <v>16</v>
      </c>
      <c r="G18" s="1">
        <v>3</v>
      </c>
      <c r="J18" t="s">
        <v>16</v>
      </c>
      <c r="K18" s="1">
        <v>4</v>
      </c>
    </row>
    <row r="19" spans="6:11" ht="15.75" thickBot="1" x14ac:dyDescent="0.3">
      <c r="F19" t="s">
        <v>17</v>
      </c>
      <c r="G19" s="1">
        <f>5/16</f>
        <v>0.3125</v>
      </c>
      <c r="J19" t="s">
        <v>17</v>
      </c>
      <c r="K19" s="1">
        <f>5/16</f>
        <v>0.3125</v>
      </c>
    </row>
    <row r="20" spans="6:11" ht="15.75" thickBot="1" x14ac:dyDescent="0.3">
      <c r="F20" t="s">
        <v>7</v>
      </c>
      <c r="G20" s="1">
        <f>2*6*10</f>
        <v>120</v>
      </c>
      <c r="J20" t="s">
        <v>7</v>
      </c>
      <c r="K20" s="1">
        <f>2*2*6</f>
        <v>24</v>
      </c>
    </row>
    <row r="21" spans="6:11" ht="15.75" thickBot="1" x14ac:dyDescent="0.3"/>
    <row r="22" spans="6:11" ht="15.75" thickBot="1" x14ac:dyDescent="0.3">
      <c r="F22" t="s">
        <v>13</v>
      </c>
      <c r="G22" s="4">
        <f>((G17*2+G18*2)/12*G16)*G20</f>
        <v>1177.2753331315491</v>
      </c>
      <c r="J22" t="s">
        <v>13</v>
      </c>
      <c r="K22" s="4">
        <f>((K17*2+K18*2)/12*K16)*K20</f>
        <v>223.01464987385657</v>
      </c>
    </row>
    <row r="24" spans="6:11" ht="15.75" thickBot="1" x14ac:dyDescent="0.3">
      <c r="F24" s="186" t="s">
        <v>32</v>
      </c>
      <c r="G24" s="186"/>
      <c r="J24" s="186" t="s">
        <v>26</v>
      </c>
      <c r="K24" s="186"/>
    </row>
    <row r="25" spans="6:11" ht="15.75" thickBot="1" x14ac:dyDescent="0.3">
      <c r="F25" s="186" t="s">
        <v>20</v>
      </c>
      <c r="G25" s="186"/>
      <c r="J25" t="s">
        <v>5</v>
      </c>
      <c r="K25" s="5" t="s">
        <v>24</v>
      </c>
    </row>
    <row r="26" spans="6:11" ht="15.75" thickBot="1" x14ac:dyDescent="0.3">
      <c r="F26" t="s">
        <v>5</v>
      </c>
      <c r="G26" s="5" t="s">
        <v>14</v>
      </c>
      <c r="J26" t="s">
        <v>12</v>
      </c>
      <c r="K26" s="3">
        <f>SQRT((K5/3)^2+((C6-C9-1)/12)^2)+SQRT((K5/3/2-3/12)^2+((C6-C9-1-3-3)/12)^2)</f>
        <v>6.6228107518229953</v>
      </c>
    </row>
    <row r="27" spans="6:11" ht="15.75" thickBot="1" x14ac:dyDescent="0.3">
      <c r="F27" t="s">
        <v>12</v>
      </c>
      <c r="G27" s="3">
        <f>(C6-2*C9-2*1-G6-G38)/12</f>
        <v>1.1991666666666667</v>
      </c>
      <c r="J27" t="s">
        <v>15</v>
      </c>
      <c r="K27" s="1">
        <v>4</v>
      </c>
    </row>
    <row r="28" spans="6:11" ht="15.75" thickBot="1" x14ac:dyDescent="0.3">
      <c r="F28" t="s">
        <v>15</v>
      </c>
      <c r="G28" s="1">
        <v>3</v>
      </c>
      <c r="J28" t="s">
        <v>16</v>
      </c>
      <c r="K28" s="5">
        <v>4</v>
      </c>
    </row>
    <row r="29" spans="6:11" ht="15.75" thickBot="1" x14ac:dyDescent="0.3">
      <c r="F29" t="s">
        <v>16</v>
      </c>
      <c r="G29" s="1">
        <v>3</v>
      </c>
      <c r="J29" t="s">
        <v>17</v>
      </c>
      <c r="K29" s="1">
        <f>5/16</f>
        <v>0.3125</v>
      </c>
    </row>
    <row r="30" spans="6:11" ht="15.75" thickBot="1" x14ac:dyDescent="0.3">
      <c r="F30" t="s">
        <v>17</v>
      </c>
      <c r="G30" s="1">
        <f>5/16</f>
        <v>0.3125</v>
      </c>
      <c r="J30" t="s">
        <v>7</v>
      </c>
      <c r="K30" s="1">
        <f>2*2*1</f>
        <v>4</v>
      </c>
    </row>
    <row r="31" spans="6:11" ht="15.75" thickBot="1" x14ac:dyDescent="0.3">
      <c r="F31" t="s">
        <v>7</v>
      </c>
      <c r="G31" s="1">
        <f>4*10</f>
        <v>40</v>
      </c>
    </row>
    <row r="32" spans="6:11" ht="15.75" thickBot="1" x14ac:dyDescent="0.3">
      <c r="J32" t="s">
        <v>13</v>
      </c>
      <c r="K32" s="4">
        <f>((K27*2+K28*2)/12*K26)*K30</f>
        <v>35.321657343055975</v>
      </c>
    </row>
    <row r="33" spans="6:11" ht="15.75" thickBot="1" x14ac:dyDescent="0.3">
      <c r="F33" t="s">
        <v>13</v>
      </c>
      <c r="G33" s="4">
        <f>((G28*2+G29)/12*G27)*G31</f>
        <v>35.975000000000001</v>
      </c>
    </row>
    <row r="34" spans="6:11" ht="15.75" thickBot="1" x14ac:dyDescent="0.3">
      <c r="J34" s="186" t="s">
        <v>27</v>
      </c>
      <c r="K34" s="186"/>
    </row>
    <row r="35" spans="6:11" ht="15.75" thickBot="1" x14ac:dyDescent="0.3">
      <c r="F35" s="186" t="s">
        <v>21</v>
      </c>
      <c r="G35" s="186"/>
      <c r="J35" t="s">
        <v>5</v>
      </c>
      <c r="K35" s="5" t="s">
        <v>28</v>
      </c>
    </row>
    <row r="36" spans="6:11" ht="15.75" thickBot="1" x14ac:dyDescent="0.3">
      <c r="F36" t="s">
        <v>5</v>
      </c>
      <c r="G36" s="5" t="s">
        <v>22</v>
      </c>
      <c r="J36" t="s">
        <v>12</v>
      </c>
      <c r="K36" s="3">
        <v>1.25</v>
      </c>
    </row>
    <row r="37" spans="6:11" ht="15.75" thickBot="1" x14ac:dyDescent="0.3">
      <c r="F37" t="s">
        <v>12</v>
      </c>
      <c r="G37" s="1">
        <v>9.5</v>
      </c>
      <c r="J37" t="s">
        <v>29</v>
      </c>
      <c r="K37" s="1">
        <v>2</v>
      </c>
    </row>
    <row r="38" spans="6:11" ht="15.75" thickBot="1" x14ac:dyDescent="0.3">
      <c r="F38" t="s">
        <v>8</v>
      </c>
      <c r="G38" s="1">
        <v>12</v>
      </c>
      <c r="J38" t="s">
        <v>17</v>
      </c>
      <c r="K38" s="1">
        <f>3/8</f>
        <v>0.375</v>
      </c>
    </row>
    <row r="39" spans="6:11" ht="15.75" thickBot="1" x14ac:dyDescent="0.3">
      <c r="F39" t="s">
        <v>9</v>
      </c>
      <c r="G39" s="1">
        <v>0.28199999999999997</v>
      </c>
      <c r="J39" t="s">
        <v>7</v>
      </c>
      <c r="K39" s="1">
        <f>2*3*6+2*2*1</f>
        <v>40</v>
      </c>
    </row>
    <row r="40" spans="6:11" ht="15.75" thickBot="1" x14ac:dyDescent="0.3">
      <c r="F40" t="s">
        <v>10</v>
      </c>
      <c r="G40" s="1">
        <v>2.9420000000000002</v>
      </c>
    </row>
    <row r="41" spans="6:11" ht="15.75" thickBot="1" x14ac:dyDescent="0.3">
      <c r="F41" t="s">
        <v>11</v>
      </c>
      <c r="G41" s="1">
        <v>0.501</v>
      </c>
      <c r="J41" t="s">
        <v>13</v>
      </c>
      <c r="K41" s="4">
        <f>(K36*K37+(K36*K37-2*$K$27^2/144)+K38/12*K36*2+K38/12*K37*2)*K39</f>
        <v>199.23611111111111</v>
      </c>
    </row>
    <row r="42" spans="6:11" ht="15.75" thickBot="1" x14ac:dyDescent="0.3">
      <c r="F42" t="s">
        <v>7</v>
      </c>
      <c r="G42" s="1">
        <v>10</v>
      </c>
    </row>
    <row r="43" spans="6:11" ht="15.75" thickBot="1" x14ac:dyDescent="0.3">
      <c r="J43" s="186" t="s">
        <v>34</v>
      </c>
      <c r="K43" s="186"/>
    </row>
    <row r="44" spans="6:11" ht="15.75" thickBot="1" x14ac:dyDescent="0.3">
      <c r="F44" t="s">
        <v>13</v>
      </c>
      <c r="G44" s="4">
        <f>(G38*2+G40)/12*G37*G42+G40/12*(G37-2*(2.5+2*3/12))*G42</f>
        <v>221.87166666666667</v>
      </c>
      <c r="J44" t="s">
        <v>5</v>
      </c>
      <c r="K44" s="5" t="s">
        <v>28</v>
      </c>
    </row>
    <row r="45" spans="6:11" ht="15.75" thickBot="1" x14ac:dyDescent="0.3">
      <c r="J45" t="s">
        <v>12</v>
      </c>
      <c r="K45" s="3">
        <v>1.25</v>
      </c>
    </row>
    <row r="46" spans="6:11" ht="15.75" thickBot="1" x14ac:dyDescent="0.3">
      <c r="F46" s="186" t="s">
        <v>36</v>
      </c>
      <c r="G46" s="186"/>
      <c r="J46" t="s">
        <v>29</v>
      </c>
      <c r="K46" s="1">
        <v>2</v>
      </c>
    </row>
    <row r="47" spans="6:11" ht="15.75" thickBot="1" x14ac:dyDescent="0.3">
      <c r="F47" t="s">
        <v>5</v>
      </c>
      <c r="G47" s="5" t="s">
        <v>14</v>
      </c>
      <c r="J47" t="s">
        <v>17</v>
      </c>
      <c r="K47" s="1">
        <f>3/8</f>
        <v>0.375</v>
      </c>
    </row>
    <row r="48" spans="6:11" ht="15.75" thickBot="1" x14ac:dyDescent="0.3">
      <c r="F48" t="s">
        <v>12</v>
      </c>
      <c r="G48" s="1">
        <f>2+8/12+3.25</f>
        <v>5.9166666666666661</v>
      </c>
      <c r="J48" t="s">
        <v>7</v>
      </c>
      <c r="K48" s="1">
        <f>2*1</f>
        <v>2</v>
      </c>
    </row>
    <row r="49" spans="6:11" ht="15.75" thickBot="1" x14ac:dyDescent="0.3">
      <c r="F49" t="s">
        <v>15</v>
      </c>
      <c r="G49" s="1">
        <v>3</v>
      </c>
    </row>
    <row r="50" spans="6:11" ht="15.75" thickBot="1" x14ac:dyDescent="0.3">
      <c r="F50" t="s">
        <v>16</v>
      </c>
      <c r="G50" s="1">
        <v>3</v>
      </c>
      <c r="J50" t="s">
        <v>13</v>
      </c>
      <c r="K50" s="4">
        <f>(K45*K46+(K45*K46-2*$K$27^2/144)-6*3/144+K47/12*K45*2+K47/12*K46*2)*K48</f>
        <v>9.7118055555555554</v>
      </c>
    </row>
    <row r="51" spans="6:11" ht="15.75" thickBot="1" x14ac:dyDescent="0.3">
      <c r="F51" t="s">
        <v>17</v>
      </c>
      <c r="G51" s="1">
        <f>5/16</f>
        <v>0.3125</v>
      </c>
    </row>
    <row r="52" spans="6:11" ht="15.75" thickBot="1" x14ac:dyDescent="0.3">
      <c r="F52" t="s">
        <v>7</v>
      </c>
      <c r="G52" s="1">
        <v>10</v>
      </c>
    </row>
    <row r="53" spans="6:11" ht="15.75" thickBot="1" x14ac:dyDescent="0.3">
      <c r="J53" s="6" t="s">
        <v>30</v>
      </c>
      <c r="K53" s="8">
        <f>C12+G11+G22+G33+G44+G54+G65+K11+K22+K32+K41+K50</f>
        <v>12374.094838083443</v>
      </c>
    </row>
    <row r="54" spans="6:11" ht="15.75" thickBot="1" x14ac:dyDescent="0.3">
      <c r="F54" t="s">
        <v>13</v>
      </c>
      <c r="G54" s="2">
        <f>((G49*2+G50*2)/12*G48)*G52</f>
        <v>59.166666666666657</v>
      </c>
      <c r="J54" s="6" t="s">
        <v>38</v>
      </c>
      <c r="K54" s="8">
        <f>0.05*K53</f>
        <v>618.70474190417224</v>
      </c>
    </row>
    <row r="55" spans="6:11" ht="15.75" thickBot="1" x14ac:dyDescent="0.3">
      <c r="J55" s="6" t="s">
        <v>30</v>
      </c>
      <c r="K55" s="7">
        <f>ROUNDUP(SUM(K53:K54),-2)</f>
        <v>13000</v>
      </c>
    </row>
    <row r="57" spans="6:11" ht="15.75" thickBot="1" x14ac:dyDescent="0.3">
      <c r="F57" s="186" t="s">
        <v>37</v>
      </c>
      <c r="G57" s="186"/>
    </row>
    <row r="58" spans="6:11" ht="15.75" thickBot="1" x14ac:dyDescent="0.3">
      <c r="F58" t="s">
        <v>5</v>
      </c>
      <c r="G58" s="1" t="s">
        <v>14</v>
      </c>
    </row>
    <row r="59" spans="6:11" ht="15.75" thickBot="1" x14ac:dyDescent="0.3">
      <c r="F59" t="s">
        <v>12</v>
      </c>
      <c r="G59" s="3">
        <f>SQRT(G48^2+((C6-2*C9-2*1)/12)^2)</f>
        <v>6.4035429104172907</v>
      </c>
    </row>
    <row r="60" spans="6:11" ht="15.75" thickBot="1" x14ac:dyDescent="0.3">
      <c r="F60" t="s">
        <v>15</v>
      </c>
      <c r="G60" s="1">
        <v>3</v>
      </c>
    </row>
    <row r="61" spans="6:11" ht="15.75" thickBot="1" x14ac:dyDescent="0.3">
      <c r="F61" t="s">
        <v>16</v>
      </c>
      <c r="G61" s="1">
        <v>3</v>
      </c>
    </row>
    <row r="62" spans="6:11" ht="15.75" thickBot="1" x14ac:dyDescent="0.3">
      <c r="F62" t="s">
        <v>17</v>
      </c>
      <c r="G62" s="1">
        <f>5/16</f>
        <v>0.3125</v>
      </c>
    </row>
    <row r="63" spans="6:11" ht="15.75" thickBot="1" x14ac:dyDescent="0.3">
      <c r="F63" t="s">
        <v>7</v>
      </c>
      <c r="G63" s="1">
        <f>2*G52</f>
        <v>20</v>
      </c>
    </row>
    <row r="64" spans="6:11" ht="15.75" thickBot="1" x14ac:dyDescent="0.3"/>
    <row r="65" spans="6:7" ht="15.75" thickBot="1" x14ac:dyDescent="0.3">
      <c r="F65" t="s">
        <v>13</v>
      </c>
      <c r="G65" s="4">
        <f>((G60*2+G61*2)/12*G59)*G63</f>
        <v>128.07085820834581</v>
      </c>
    </row>
  </sheetData>
  <mergeCells count="13">
    <mergeCell ref="J3:K3"/>
    <mergeCell ref="J14:K14"/>
    <mergeCell ref="J24:K24"/>
    <mergeCell ref="J34:K34"/>
    <mergeCell ref="J43:K43"/>
    <mergeCell ref="F46:G46"/>
    <mergeCell ref="F57:G57"/>
    <mergeCell ref="B3:C3"/>
    <mergeCell ref="F3:G3"/>
    <mergeCell ref="F14:G14"/>
    <mergeCell ref="F25:G25"/>
    <mergeCell ref="F35:G35"/>
    <mergeCell ref="F24:G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12</vt:i4>
      </vt:variant>
    </vt:vector>
  </HeadingPairs>
  <TitlesOfParts>
    <vt:vector size="27" baseType="lpstr">
      <vt:lpstr>DGN Clip</vt:lpstr>
      <vt:lpstr>202E11201</vt:lpstr>
      <vt:lpstr>509E10001</vt:lpstr>
      <vt:lpstr>509E20000</vt:lpstr>
      <vt:lpstr>510E10000</vt:lpstr>
      <vt:lpstr>511E34449</vt:lpstr>
      <vt:lpstr>512E10100</vt:lpstr>
      <vt:lpstr>512E10600</vt:lpstr>
      <vt:lpstr>512E74000</vt:lpstr>
      <vt:lpstr>516E01300</vt:lpstr>
      <vt:lpstr>516E47001</vt:lpstr>
      <vt:lpstr>519E11101</vt:lpstr>
      <vt:lpstr>519E12300</vt:lpstr>
      <vt:lpstr>Sheet1</vt:lpstr>
      <vt:lpstr>VOID_Calc</vt:lpstr>
      <vt:lpstr>'202E11201'!Print_Area</vt:lpstr>
      <vt:lpstr>'509E10001'!Print_Area</vt:lpstr>
      <vt:lpstr>'509E20000'!Print_Area</vt:lpstr>
      <vt:lpstr>'510E10000'!Print_Area</vt:lpstr>
      <vt:lpstr>'511E34449'!Print_Area</vt:lpstr>
      <vt:lpstr>'512E10100'!Print_Area</vt:lpstr>
      <vt:lpstr>'512E10600'!Print_Area</vt:lpstr>
      <vt:lpstr>'512E74000'!Print_Area</vt:lpstr>
      <vt:lpstr>'516E01300'!Print_Area</vt:lpstr>
      <vt:lpstr>'516E47001'!Print_Area</vt:lpstr>
      <vt:lpstr>'519E11101'!Print_Area</vt:lpstr>
      <vt:lpstr>'519E12300'!Print_Area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McDaniel, Allan</cp:lastModifiedBy>
  <cp:lastPrinted>2021-10-22T13:39:18Z</cp:lastPrinted>
  <dcterms:created xsi:type="dcterms:W3CDTF">2021-06-29T13:12:50Z</dcterms:created>
  <dcterms:modified xsi:type="dcterms:W3CDTF">2023-08-01T15:44:29Z</dcterms:modified>
</cp:coreProperties>
</file>